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EstaPasta_de_trabalho"/>
  <bookViews>
    <workbookView xWindow="360" yWindow="720" windowWidth="12120" windowHeight="7905" tabRatio="967"/>
  </bookViews>
  <sheets>
    <sheet name="ORCAMENTO" sheetId="43" r:id="rId1"/>
    <sheet name="QUADRO_QUANTIDADES" sheetId="55" state="hidden" r:id="rId2"/>
    <sheet name="DRENAGEM" sheetId="51" state="hidden" r:id="rId3"/>
    <sheet name="SINAL_FX_AMARELA" sheetId="70" state="hidden" r:id="rId4"/>
    <sheet name="SINAL_FX_BRANCA" sheetId="71" state="hidden" r:id="rId5"/>
    <sheet name="SINAL_TACHINHAS" sheetId="72" state="hidden" r:id="rId6"/>
    <sheet name="REMOÇÃO_PAVIMENTO" sheetId="52" state="hidden" r:id="rId7"/>
    <sheet name="GABIÃO" sheetId="54" state="hidden" r:id="rId8"/>
    <sheet name="IMPRIMACAO" sheetId="46" state="hidden" r:id="rId9"/>
    <sheet name="PINTURA_LIGACAO" sheetId="47" state="hidden" r:id="rId10"/>
    <sheet name="ENLEIVAMENTO E HIDRO" sheetId="49" state="hidden" r:id="rId11"/>
  </sheets>
  <definedNames>
    <definedName name="_xlnm.Print_Area" localSheetId="2">DRENAGEM!$A$1:$I$33</definedName>
    <definedName name="_xlnm.Print_Area" localSheetId="10">'ENLEIVAMENTO E HIDRO'!$A$1:$H$19</definedName>
    <definedName name="_xlnm.Print_Area" localSheetId="7">GABIÃO!$A$1:$I$23</definedName>
    <definedName name="_xlnm.Print_Area" localSheetId="8">IMPRIMACAO!$A$1:$I$21</definedName>
    <definedName name="_xlnm.Print_Area" localSheetId="0">ORCAMENTO!$A$1:$H$103</definedName>
    <definedName name="_xlnm.Print_Area" localSheetId="9">PINTURA_LIGACAO!$A$1:$I$21</definedName>
    <definedName name="_xlnm.Print_Area" localSheetId="1">QUADRO_QUANTIDADES!$A$1:$F$71</definedName>
    <definedName name="_xlnm.Print_Area" localSheetId="6">REMOÇÃO_PAVIMENTO!$A$1:$I$27</definedName>
    <definedName name="_xlnm.Print_Area" localSheetId="3">SINAL_FX_AMARELA!$A$1:$I$30</definedName>
    <definedName name="_xlnm.Print_Area" localSheetId="4">SINAL_FX_BRANCA!$A$1:$I$30</definedName>
    <definedName name="_xlnm.Print_Area" localSheetId="5">SINAL_TACHINHAS!$A$1:$I$30</definedName>
    <definedName name="_xlnm.Print_Titles" localSheetId="2">DRENAGEM!$1:$8</definedName>
    <definedName name="_xlnm.Print_Titles" localSheetId="10">'ENLEIVAMENTO E HIDRO'!$1:$8</definedName>
    <definedName name="_xlnm.Print_Titles" localSheetId="7">GABIÃO!$1:$8</definedName>
    <definedName name="_xlnm.Print_Titles" localSheetId="8">IMPRIMACAO!$1:$8</definedName>
    <definedName name="_xlnm.Print_Titles" localSheetId="0">ORCAMENTO!$1:$11</definedName>
    <definedName name="_xlnm.Print_Titles" localSheetId="9">PINTURA_LIGACAO!$1:$8</definedName>
    <definedName name="_xlnm.Print_Titles" localSheetId="1">QUADRO_QUANTIDADES!$1:$3</definedName>
    <definedName name="_xlnm.Print_Titles" localSheetId="6">REMOÇÃO_PAVIMENTO!$1:$8</definedName>
    <definedName name="_xlnm.Print_Titles" localSheetId="3">SINAL_FX_AMARELA!$1:$10</definedName>
    <definedName name="_xlnm.Print_Titles" localSheetId="4">SINAL_FX_BRANCA!$1:$10</definedName>
    <definedName name="_xlnm.Print_Titles" localSheetId="5">SINAL_TACHINHAS!$1:$10</definedName>
  </definedNames>
  <calcPr calcId="125725"/>
</workbook>
</file>

<file path=xl/calcChain.xml><?xml version="1.0" encoding="utf-8"?>
<calcChain xmlns="http://schemas.openxmlformats.org/spreadsheetml/2006/main">
  <c r="G13" i="43"/>
  <c r="H13"/>
  <c r="F11" i="49" l="1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G14"/>
  <c r="F57" i="55" s="1"/>
  <c r="L15" i="54"/>
  <c r="U16"/>
  <c r="G11" i="52"/>
  <c r="L11"/>
  <c r="G13"/>
  <c r="F27" i="55" s="1"/>
  <c r="G16" i="52"/>
  <c r="L16"/>
  <c r="G18"/>
  <c r="L19"/>
  <c r="U20"/>
  <c r="A8" i="72"/>
  <c r="B8"/>
  <c r="L12"/>
  <c r="G28"/>
  <c r="L29"/>
  <c r="A8" i="71"/>
  <c r="B8"/>
  <c r="G12"/>
  <c r="L12"/>
  <c r="G13"/>
  <c r="G28"/>
  <c r="L29"/>
  <c r="A8" i="70"/>
  <c r="B8"/>
  <c r="G12"/>
  <c r="L12"/>
  <c r="G28"/>
  <c r="L29"/>
  <c r="H57" i="43"/>
  <c r="G11" i="51"/>
  <c r="L11"/>
  <c r="G12"/>
  <c r="G15"/>
  <c r="G16" s="1"/>
  <c r="G21"/>
  <c r="L22"/>
  <c r="G26"/>
  <c r="L27"/>
  <c r="L28"/>
  <c r="G31"/>
  <c r="G32"/>
  <c r="F50" i="55" s="1"/>
  <c r="L33" i="51"/>
  <c r="F16" i="55"/>
  <c r="F17"/>
  <c r="F19"/>
  <c r="F18" s="1"/>
  <c r="F20"/>
  <c r="F21"/>
  <c r="F23" s="1"/>
  <c r="F22"/>
  <c r="F24"/>
  <c r="F26"/>
  <c r="F30"/>
  <c r="F35"/>
  <c r="F34" s="1"/>
  <c r="F37"/>
  <c r="F38"/>
  <c r="F39"/>
  <c r="F52"/>
  <c r="F68"/>
  <c r="G14" i="43"/>
  <c r="H14" s="1"/>
  <c r="G15"/>
  <c r="H15" s="1"/>
  <c r="G16"/>
  <c r="H16" s="1"/>
  <c r="L16"/>
  <c r="G17"/>
  <c r="H17" s="1"/>
  <c r="L17"/>
  <c r="G20"/>
  <c r="H20" s="1"/>
  <c r="G21"/>
  <c r="H21" s="1"/>
  <c r="G22"/>
  <c r="H22" s="1"/>
  <c r="G23"/>
  <c r="H23" s="1"/>
  <c r="G24"/>
  <c r="H24" s="1"/>
  <c r="G27"/>
  <c r="G28"/>
  <c r="G29"/>
  <c r="G30"/>
  <c r="G31"/>
  <c r="G34"/>
  <c r="H34" s="1"/>
  <c r="G35"/>
  <c r="H35" s="1"/>
  <c r="G36"/>
  <c r="H36" s="1"/>
  <c r="G37"/>
  <c r="H37"/>
  <c r="G38"/>
  <c r="H38" s="1"/>
  <c r="G39"/>
  <c r="H39" s="1"/>
  <c r="G40"/>
  <c r="H40" s="1"/>
  <c r="G41"/>
  <c r="H41" s="1"/>
  <c r="G42"/>
  <c r="H42" s="1"/>
  <c r="L42"/>
  <c r="G43"/>
  <c r="H43" s="1"/>
  <c r="L43"/>
  <c r="G46"/>
  <c r="G47"/>
  <c r="G48"/>
  <c r="G49"/>
  <c r="G50"/>
  <c r="G51"/>
  <c r="G52"/>
  <c r="G53"/>
  <c r="G54"/>
  <c r="G57"/>
  <c r="G58"/>
  <c r="L58"/>
  <c r="G59"/>
  <c r="G60"/>
  <c r="G61"/>
  <c r="G62"/>
  <c r="L62"/>
  <c r="G63"/>
  <c r="G64"/>
  <c r="L64"/>
  <c r="H65"/>
  <c r="G65"/>
  <c r="L65"/>
  <c r="G66"/>
  <c r="G67"/>
  <c r="G68"/>
  <c r="H69"/>
  <c r="G69"/>
  <c r="G70"/>
  <c r="G71"/>
  <c r="L71"/>
  <c r="G72"/>
  <c r="H72" s="1"/>
  <c r="G75"/>
  <c r="H75"/>
  <c r="G76"/>
  <c r="H76" s="1"/>
  <c r="L76"/>
  <c r="G77"/>
  <c r="H77" s="1"/>
  <c r="L77"/>
  <c r="G78"/>
  <c r="H78" s="1"/>
  <c r="L78"/>
  <c r="G79"/>
  <c r="H79" s="1"/>
  <c r="L79"/>
  <c r="G80"/>
  <c r="H80" s="1"/>
  <c r="L80"/>
  <c r="G81"/>
  <c r="H81" s="1"/>
  <c r="L81"/>
  <c r="G82"/>
  <c r="H82" s="1"/>
  <c r="L82"/>
  <c r="G85"/>
  <c r="G86"/>
  <c r="H86" s="1"/>
  <c r="G89"/>
  <c r="L89"/>
  <c r="G90"/>
  <c r="L90"/>
  <c r="G91"/>
  <c r="L91"/>
  <c r="G92"/>
  <c r="L92"/>
  <c r="G93"/>
  <c r="L93"/>
  <c r="G94"/>
  <c r="H94" s="1"/>
  <c r="G95"/>
  <c r="H95" s="1"/>
  <c r="G96"/>
  <c r="G97"/>
  <c r="G98"/>
  <c r="G99"/>
  <c r="G100"/>
  <c r="L100"/>
  <c r="G101"/>
  <c r="H103"/>
  <c r="H59" l="1"/>
  <c r="H92"/>
  <c r="H63"/>
  <c r="H90"/>
  <c r="H54"/>
  <c r="H71"/>
  <c r="H97"/>
  <c r="H96"/>
  <c r="H89"/>
  <c r="H48"/>
  <c r="H93"/>
  <c r="H83"/>
  <c r="H85"/>
  <c r="H87" s="1"/>
  <c r="H100"/>
  <c r="H98"/>
  <c r="H61"/>
  <c r="H91"/>
  <c r="H50"/>
  <c r="H60"/>
  <c r="H64"/>
  <c r="H18"/>
  <c r="H31"/>
  <c r="H58"/>
  <c r="H51"/>
  <c r="H62"/>
  <c r="H70"/>
  <c r="H101"/>
  <c r="F29" i="55"/>
  <c r="H27" i="43"/>
  <c r="H44"/>
  <c r="F45" i="55"/>
  <c r="H68" i="43"/>
  <c r="H66"/>
  <c r="H67"/>
  <c r="H25"/>
  <c r="H52"/>
  <c r="H53"/>
  <c r="H28"/>
  <c r="H29"/>
  <c r="H30"/>
  <c r="H47"/>
  <c r="H49"/>
  <c r="H46"/>
  <c r="G11" i="46"/>
  <c r="G11" i="47"/>
  <c r="H99" i="43"/>
  <c r="F67" i="55"/>
  <c r="H102" i="43" l="1"/>
  <c r="H73"/>
  <c r="G14" i="46"/>
  <c r="F61" i="55" s="1"/>
  <c r="F62" s="1"/>
  <c r="L11" i="46"/>
  <c r="H55" i="43"/>
  <c r="H32"/>
  <c r="G14" i="47"/>
  <c r="F63" i="55" s="1"/>
  <c r="F64" s="1"/>
  <c r="L11" i="47"/>
  <c r="H104" i="43" l="1"/>
  <c r="G103"/>
</calcChain>
</file>

<file path=xl/sharedStrings.xml><?xml version="1.0" encoding="utf-8"?>
<sst xmlns="http://schemas.openxmlformats.org/spreadsheetml/2006/main" count="962" uniqueCount="473">
  <si>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</si>
  <si>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</si>
  <si>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</si>
  <si>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</si>
  <si>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</si>
  <si>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</si>
  <si>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</si>
  <si>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</si>
  <si>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</si>
  <si>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</si>
  <si>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</si>
  <si>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</si>
  <si>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</si>
  <si>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</si>
  <si>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</si>
  <si>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</si>
  <si>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</si>
  <si>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</si>
  <si>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</si>
  <si>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</si>
  <si>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</si>
  <si>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</si>
  <si>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</si>
  <si>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</si>
  <si>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Obra:</t>
  </si>
  <si>
    <t>Trecho:</t>
  </si>
  <si>
    <t>Código</t>
  </si>
  <si>
    <t>Discriminação</t>
  </si>
  <si>
    <t>Un</t>
  </si>
  <si>
    <t xml:space="preserve"> CONTRATO ORIGINAL</t>
  </si>
  <si>
    <t>Quantidade</t>
  </si>
  <si>
    <t>Custo Parcial (R$)</t>
  </si>
  <si>
    <t>TERRAPLANAGEM</t>
  </si>
  <si>
    <t>M³</t>
  </si>
  <si>
    <t>Sub-Total Terraplanagem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</si>
  <si>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</si>
  <si>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</si>
  <si>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</si>
  <si>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</si>
  <si>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</si>
  <si>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</si>
  <si>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</si>
  <si>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</si>
  <si>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</si>
  <si>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</si>
  <si>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Sub-Total Drenagem</t>
  </si>
  <si>
    <t>SINALIZAÇÃO</t>
  </si>
  <si>
    <t>PINTURA DE FAIXA HORIZONTAL COM TINTA ACRILICA BRANCA</t>
  </si>
  <si>
    <t>OBRAS COMPLEMENTARES</t>
  </si>
  <si>
    <t>Sub-Total 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</si>
  <si>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</si>
  <si>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</si>
  <si>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</si>
  <si>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</si>
  <si>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</si>
  <si>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</si>
  <si>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</si>
  <si>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</si>
  <si>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</si>
  <si>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</si>
  <si>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</si>
  <si>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</si>
  <si>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</si>
  <si>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</si>
  <si>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</si>
  <si>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</si>
  <si>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</si>
  <si>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</si>
  <si>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</si>
  <si>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</si>
  <si>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</si>
  <si>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</si>
  <si>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</si>
  <si>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</si>
  <si>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</si>
  <si>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</si>
  <si>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</si>
  <si>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</si>
  <si>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</si>
  <si>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</si>
  <si>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</si>
  <si>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</si>
  <si>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</si>
  <si>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</si>
  <si>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</si>
  <si>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</si>
  <si>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</si>
  <si>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</si>
  <si>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</si>
  <si>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</si>
  <si>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</si>
  <si>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</si>
  <si>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</si>
  <si>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</si>
  <si>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</si>
  <si>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</si>
  <si>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</si>
  <si>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</si>
  <si>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</si>
  <si>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</si>
  <si>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</si>
  <si>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</si>
  <si>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</si>
  <si>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</si>
  <si>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</si>
  <si>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</si>
  <si>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</si>
  <si>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</si>
  <si>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</si>
  <si>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</si>
  <si>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</si>
  <si>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</si>
  <si>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</si>
  <si>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</si>
  <si>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</si>
  <si>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</si>
  <si>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</si>
  <si>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</si>
  <si>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</si>
  <si>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</si>
  <si>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</si>
  <si>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</si>
  <si>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</si>
  <si>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</si>
  <si>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</si>
  <si>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</si>
  <si>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</si>
  <si>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</si>
  <si>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</si>
  <si>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</si>
  <si>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</si>
  <si>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</si>
  <si>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</si>
  <si>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</si>
  <si>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</si>
  <si>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</si>
  <si>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</si>
  <si>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</si>
  <si>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</si>
  <si>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</si>
  <si>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</si>
  <si>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</si>
  <si>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</si>
  <si>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</si>
  <si>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</si>
  <si>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</si>
  <si>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</si>
  <si>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</si>
  <si>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</si>
  <si>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</si>
  <si>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</si>
  <si>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</si>
  <si>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</si>
  <si>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</si>
  <si>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</si>
  <si>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</si>
  <si>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</si>
  <si>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</si>
  <si>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</si>
  <si>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</si>
  <si>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</si>
  <si>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</si>
  <si>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</si>
  <si>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</si>
  <si>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</si>
  <si>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</si>
  <si>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</si>
  <si>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</si>
  <si>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</si>
  <si>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</si>
  <si>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</si>
  <si>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</si>
  <si>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</si>
  <si>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</si>
  <si>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</si>
  <si>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</si>
  <si>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</si>
  <si>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</si>
  <si>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</si>
  <si>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</si>
  <si>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</si>
  <si>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</si>
  <si>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</si>
  <si>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</si>
  <si>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</si>
  <si>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</si>
  <si>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</si>
  <si>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</si>
  <si>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</si>
  <si>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</si>
  <si>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</si>
  <si>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</si>
  <si>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</si>
  <si>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</si>
  <si>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</si>
  <si>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</si>
  <si>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</si>
  <si>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</si>
  <si>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</si>
  <si>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</si>
  <si>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</si>
  <si>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</si>
  <si>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</si>
  <si>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</si>
  <si>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</si>
  <si>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</si>
  <si>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</si>
  <si>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</si>
  <si>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</si>
  <si>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</si>
  <si>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</si>
  <si>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</si>
  <si>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</si>
  <si>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</si>
  <si>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</si>
  <si>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</si>
  <si>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</si>
  <si>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</si>
  <si>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</si>
  <si>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</si>
  <si>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</si>
  <si>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</si>
  <si>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</si>
  <si>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</si>
  <si>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</si>
  <si>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</si>
  <si>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</si>
  <si>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</si>
  <si>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</si>
  <si>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</si>
  <si>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</si>
  <si>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</si>
  <si>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</si>
  <si>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</si>
  <si>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</si>
  <si>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</si>
  <si>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</si>
  <si>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</si>
  <si>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</si>
  <si>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</si>
  <si>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</si>
  <si>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</si>
  <si>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</si>
  <si>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</si>
  <si>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</si>
  <si>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</si>
  <si>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</si>
  <si>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</si>
  <si>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</si>
  <si>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</si>
  <si>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</si>
  <si>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</si>
  <si>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</si>
  <si>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</si>
  <si>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</si>
  <si>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</si>
  <si>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</si>
  <si>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</si>
  <si>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</si>
  <si>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</si>
  <si>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</si>
  <si>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</si>
  <si>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Sub-Total 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</si>
  <si>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</si>
  <si>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</si>
  <si>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</si>
  <si>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</si>
  <si>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</si>
  <si>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</si>
  <si>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</si>
  <si>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M³XKM</t>
  </si>
  <si>
    <t>83659 SINAPI</t>
  </si>
  <si>
    <t>BOCA DE LOBO EM ALVENARIA TIJOLO MACICO, REVESTIDA C/ ARGAMASSA DE CIMENTO E AREIA 1:3, SOBRE LASTRO DE CONCRETO 10CM E TAMPA DE CONCRETO ARMADO</t>
  </si>
  <si>
    <t>92210 SINAPI</t>
  </si>
  <si>
    <t>6.1</t>
  </si>
  <si>
    <t>6.2</t>
  </si>
  <si>
    <t>Unitário S/ BDI (R$)</t>
  </si>
  <si>
    <t>Unitário C/ BDI (R$)</t>
  </si>
  <si>
    <t>ALUGUEL CONTAINER/ESCRIT INCL INST ELET LARG=2,20 COMP=6,20M ALT=2,50M CHAPA ACO C/NERV TRAPEZ FORRO C/ISOL TERMO/ACUSTICO CHASSIS REFORC PISO COMPENS NAVAL EXC TRANSP/CARGA/DESCARGA</t>
  </si>
  <si>
    <t>BDI:</t>
  </si>
  <si>
    <t>73847/001 SINAPI</t>
  </si>
  <si>
    <t>ENTRADA DE ENERGIA ELÉTRICA AÉREA MONOFÁSICA 50A COM POSTE DE CONCRETO , INCLUSIVE CABEAMENTO, CAIXA DE PROTEÇÃO PARA MEDIDOR E ATERRAMENTO.</t>
  </si>
  <si>
    <t>TRANSPORTE COM CAMINHÃO BASCULANTE DE 10 M3, EM VIA URBANA PAVIMENTADA, DMT ATÉ 30 KM (UNIDADE: M3XKM). AF_12/2016</t>
  </si>
  <si>
    <t>5.2</t>
  </si>
  <si>
    <t>5.3</t>
  </si>
  <si>
    <t>2003850 SICRO NOVO</t>
  </si>
  <si>
    <t>LASTRO DE BRITA COMERCIAL</t>
  </si>
  <si>
    <t>94993 SINAPI</t>
  </si>
  <si>
    <t>OBRA: REVITALIZAÇÃO CAMINHO DE XINXIANG</t>
  </si>
  <si>
    <t>0+00</t>
  </si>
  <si>
    <t>ÁREA (m²)</t>
  </si>
  <si>
    <t>E</t>
  </si>
  <si>
    <t>D</t>
  </si>
  <si>
    <t>ESTACA 0+00 A 150+00 LE/LD</t>
  </si>
  <si>
    <t>CÓDIGO</t>
  </si>
  <si>
    <t>SERVIÇO</t>
  </si>
  <si>
    <t>ESCAVAÇÃO VERTICAL A CÉU ABERTO, INCLUINDO CARGA, DESCARGA E TRANSPORTE, EM SOLO DE 1ª CATEGORIA COM ESCAVADEIRA HIDRÁULICA (CAÇAMBA: 1,2 M³/ 155 HP), FROTA DE 5 CAMINHÕES BASCULANTES DE 14 M³, DMT DE 2 KM E VELOCIDADE MÉDIA 35 KM/H. AF_12/2013</t>
  </si>
  <si>
    <t>89928 SINAPI</t>
  </si>
  <si>
    <t>Sub-Total Demolições</t>
  </si>
  <si>
    <t>DEMOLICAO DE CONCRETO SIMPLES</t>
  </si>
  <si>
    <t>73616 SINAPI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</si>
  <si>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</si>
  <si>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</si>
  <si>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</si>
  <si>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</si>
  <si>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</si>
  <si>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</si>
  <si>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</si>
  <si>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CORTE DE ASFALTO ESP.: 3CM, COM CORTADORA DE PISO A GASOLINA, INCLUINDO: OPERADOR, ALUGUEL DA MÁQUINA, DISCO E GASOLINA</t>
  </si>
  <si>
    <t>REMOÇÃO MECANIZADA DE CAMADA GRANULAR DO PAVIMENTO</t>
  </si>
  <si>
    <t>CAIXA COLETORA, 1,20X1,20X1,50M, COM FUNDO E TAMPA DE CONCRETO E PAREDES EM ALVENARIA</t>
  </si>
  <si>
    <t>6079 SINAPI</t>
  </si>
  <si>
    <t>ARGILA, ARGILA VERMELHA OU ARGILA ARENOSA (RETIRADA NA JAZIDA, SEM TRANSPORTE)</t>
  </si>
  <si>
    <t>COMPACTACAO MECANICA A 100% DO PROCTOR NORMAL - PAVIMENTACAO URBANA</t>
  </si>
  <si>
    <t>41722 SINAPI</t>
  </si>
  <si>
    <t>95875 SINAPI</t>
  </si>
  <si>
    <t>74206/001 SINAPI</t>
  </si>
  <si>
    <t>94964 SINAPI</t>
  </si>
  <si>
    <t>CONCRETO FCK = 20MPA, TRAÇO 1:2,7:3 (CIMENTO/ AREIA MÉDIA/ BRITA 1) - PREPARO MECÂNICO COM BETONEIRA 400 L. AF_07/2016</t>
  </si>
  <si>
    <t>85180 SINAPI</t>
  </si>
  <si>
    <t>PLANTIO DE GRAMA ESMERALDA EM ROLO</t>
  </si>
  <si>
    <t>INSTALAÇÃO DE CANTEIROS</t>
  </si>
  <si>
    <t>SERVIÇOS PRELIMINARES</t>
  </si>
  <si>
    <t>Sub-Total Serviços Preliminares</t>
  </si>
  <si>
    <t>Sub-Total Instalação De Canteiros</t>
  </si>
  <si>
    <t>5.4</t>
  </si>
  <si>
    <t>5.5</t>
  </si>
  <si>
    <t>5.6</t>
  </si>
  <si>
    <t>5.7</t>
  </si>
  <si>
    <t>Prazo de Execução:  12 meses</t>
  </si>
  <si>
    <t>Extensão Total do Trecho:  860 m</t>
  </si>
  <si>
    <t>INTERSEÇÃO RUA BLUMENAU À PONTE SOBRE RIO ITAJAÍ MIRIM (RETIFICADO)</t>
  </si>
  <si>
    <t>DESONERADO</t>
  </si>
  <si>
    <t>Sub-Total Pavimentação</t>
  </si>
  <si>
    <t>Sub-Total Sinalização</t>
  </si>
  <si>
    <t>9540/SINAPI</t>
  </si>
  <si>
    <t>C35.25.10.05.010 IPPUJ</t>
  </si>
  <si>
    <t>C35.25.10.05.020  IPPUJ</t>
  </si>
  <si>
    <t>74209/001 SINAPI</t>
  </si>
  <si>
    <t>73686 SINAPI</t>
  </si>
  <si>
    <t>85424 SINAPI</t>
  </si>
  <si>
    <t>96399 SINAPI</t>
  </si>
  <si>
    <t>EXECUÇÃO E COMPACTAÇÃO DE BASE E OU SUB BASE COM PEDRA RACHÃO - EXCLUSIVE ESCAVAÇÃO, CARGA E TRANSPORTE. AF_09/2017</t>
  </si>
  <si>
    <t>92212 SINAPI</t>
  </si>
  <si>
    <t>6.6</t>
  </si>
  <si>
    <t>9.2</t>
  </si>
  <si>
    <t>9.3</t>
  </si>
  <si>
    <t>94274 SINAPI</t>
  </si>
  <si>
    <t>ASSENTAMENTO DE GUIA (MEIO-FIO) EM TRECHO CURVO, CONFECCIONADA EM CONCRETO PRÉ-FABRICADO, DIMENSÕES 100X15X13X30 CM (COMPRIMENTO X BASE INFERIOR X BASE SUPERIOR X ALTURA), PARA VIAS URBANAS (USO VIÁRIO). AF_06/2016</t>
  </si>
  <si>
    <t>LASTRO DE VALA COM PREPARO DE FUNDO, LARGURA MENOR QUE 1,5 M, COM CAMADA DE BRITA, LANÇAMENTO MECANIZADO, EM LOCAL COM NÍVEL BAIXO DE INTERFERÊNCIA. AF_06/2016</t>
  </si>
  <si>
    <t>90100 SINAPI</t>
  </si>
  <si>
    <t>94112 SINAPI</t>
  </si>
  <si>
    <t>ESCAVAÇÃO MECANIZADA DE VALA COM PROF. ATÉ 1,5 M (MÉDIA ENTRE MONTANTE E JUSANTE/UMA COMPOSIÇÃO POR TRECHO), COM RETROESCAVADEIRA (0,26 M3/88 HP), LARG. DE 0,8 M A 1,5 M, EM SOLO DE 1A CATEGORIA, EM LOCAIS COMALTO NÍVEL DE INTERFERÊNCIA. AF_01/2015</t>
  </si>
  <si>
    <t>REGULARIZACAO E COMPACTACAO DE SUBLEITO ATE 20 CM DE ESPESSURA</t>
  </si>
  <si>
    <t>EXECUÇÃO E COMPACTAÇÃO DE BASE E OU SUB BASE COM MACADAME SECO - EXCLUSIVE ESCAVAÇÃO, CARGA E TRANSPORTE. AF_09/2017</t>
  </si>
  <si>
    <t>72961 SINAPI</t>
  </si>
  <si>
    <t>96400 SINAPI</t>
  </si>
  <si>
    <t>EXECUÇÃO E COMPACTAÇÃO DE BASE E OU SUB BASE COM BRITA GRADUADA SIMPLES - EXCLUSIVE CARGA E TRANSPORTE. AF_09/2017</t>
  </si>
  <si>
    <t>96396 SINAPI</t>
  </si>
  <si>
    <t>EXECUÇÃO DE IMPRIMAÇÃO COM ASFALTO DILUÍDO CM-30. AF_09/2017</t>
  </si>
  <si>
    <t>96401 SINAPI</t>
  </si>
  <si>
    <t>72943 SINAPI</t>
  </si>
  <si>
    <t>PINTURA DE LIGACAO COM EMULSAO RR-2C</t>
  </si>
  <si>
    <t>FRESAGEM DE PAVIMENTO ASFÁLTICO, EM LOCAIS COM NIVEL ALTO DE INTERFERÊNCIA. AF_03/2017</t>
  </si>
  <si>
    <t>96002 SINAPI</t>
  </si>
  <si>
    <t>CONSTRUÇÃO DE PAVIMENTO COM APLICAÇÃO DE CONCRETO BETUMINOSO USINADO A QUENTE (CBUQ), CAMADA DE ROLAMENTO, COM ESPESSURA DE 5,0 CM EXCLUSIVE TRANSPORTE. AF_03/2017</t>
  </si>
  <si>
    <t>95995 SINAPI</t>
  </si>
  <si>
    <t>C10.84.15.25.015 IPPUJ</t>
  </si>
  <si>
    <t>ELEMENTOS DE SINALIZAÇÃO TÁTIL (ALERTA E DIRECIONAL) EM PLACA
CONCRETO DE 40 X40 CM PARA PISO.</t>
  </si>
  <si>
    <t>4915669 SICRO NOVO</t>
  </si>
  <si>
    <t>EXECUÇÃO DE PASSEIO EM PISO INTERTRAVADO, COM BLOCO RETANGULAR COR NATURAL DE 20 X 10 CM, ESPESSURA 6 CM. AF_12/2015</t>
  </si>
  <si>
    <t>92396 SINAPI</t>
  </si>
  <si>
    <t>EXECUÇÃO DE PASSEIO EM PISO INTERTRAVADO, COM BLOCO RETANGULAR COLORIDO DE 20 X 10 CM, ESPESSURA 6 CM. AF_12/2015</t>
  </si>
  <si>
    <t>93679 SINAPI</t>
  </si>
  <si>
    <t>6.10</t>
  </si>
  <si>
    <t>87447 SINAPI</t>
  </si>
  <si>
    <t>ALVENARIA DE VEDAÇÃO DE BLOCOS VAZADOS DE CONCRETO DE 9X19X39CM (ESPESSURA 9CM) DE PAREDES COM ÁREA LÍQUIDA MENOR QUE 6M² SEM VÃOS E ARGAMASSA DE ASSENTAMENTO COM PREPARO EM BETONEIRA. AF_06/2014</t>
  </si>
  <si>
    <t>87910 SINAPI</t>
  </si>
  <si>
    <t>CHAPISCO APLICADO SOMENTE NA ESTRUTURA DE CONCRETO DA FACHADA, COM DE EMPENADEIRA DENTADA. ARGAMASSA INDUSTRIALIZADA COM PREPARO MANUAL. AF_06/2014</t>
  </si>
  <si>
    <t>5991 SINAPI</t>
  </si>
  <si>
    <t>BARRA LISA COM ARGAMASSA TRACO 1:4 (CIMENTO E AREIA GROSSA), ESPESSURA 2,0CM, INCLUSO ADITIVO IMPERMEABILIZANTE, PREPARO MECANICO DA ARGAMASSA</t>
  </si>
  <si>
    <t>0407820 SICRO NOVO</t>
  </si>
  <si>
    <t>ARMAÇÃO EM AÇO CA-60 - FORNECIMENTO, PREPARO E COLOCAÇÃO</t>
  </si>
  <si>
    <t>3106121 SICRO NOVO</t>
  </si>
  <si>
    <t>FORMAS DE TÁBUAS DE PINHO - UTILIZAÇÃO DE 3 VEZES - FORNECIMENTO, INSTALAÇÃO E RETIRADA</t>
  </si>
  <si>
    <t>6.11</t>
  </si>
  <si>
    <t>6.12</t>
  </si>
  <si>
    <t>6.13</t>
  </si>
  <si>
    <t>72947 SINAPI</t>
  </si>
  <si>
    <t>SINALIZACAO HORIZONTAL COM TINTA RETRORREFLETIVA A BASE DE RESINA ACRILICA COM MICROESFERAS DE VIDRO</t>
  </si>
  <si>
    <t>7.1</t>
  </si>
  <si>
    <t>83693 SINAPI</t>
  </si>
  <si>
    <t>CAIACAO EM MEIO FIO</t>
  </si>
  <si>
    <t>5214002 SICRO NOVO</t>
  </si>
  <si>
    <t>PINTURA DE SETAS E ZEBRADOS - TINTA BASE ACRÍLICA EMULSIONADA EM ÁGUA - ESPESSURA DE 0,3 MM</t>
  </si>
  <si>
    <t>7.2</t>
  </si>
  <si>
    <t>TACHÃO REFLETIVO BIDIRECIONAL - FORNECIMENTO E COLOCAÇÃO</t>
  </si>
  <si>
    <t>TACHÃO REFLETIVO MONODIRECIONAL - FORNECIMENTO E COLOCAÇÃO</t>
  </si>
  <si>
    <t>73967/002 SINAPI</t>
  </si>
  <si>
    <t>PLANTIO DE ARVORE REGIONAL, ALTURA MAIOR QUE 2,00M, EM CAVAS DE 80X80X80CM</t>
  </si>
  <si>
    <t>PAISAGISMO</t>
  </si>
  <si>
    <t>73801/001 SINAPI</t>
  </si>
  <si>
    <t>DEMOLICAO DE PISO DE ALTA RESISTENCIA</t>
  </si>
  <si>
    <t>DEMOLICAO DE ALVENARIA DE TIJOLOS FURADOS S/REAPROVEITAMENTO</t>
  </si>
  <si>
    <t>73899/002 SINAPI</t>
  </si>
  <si>
    <t>RETIRADA DE MEIO FIO C/ EMPILHAMENTO E S/ REMOCAO</t>
  </si>
  <si>
    <t>85335 SINAPI</t>
  </si>
  <si>
    <t>DEMOLIÇÕES/RETIRADAS/LIMPEZAS</t>
  </si>
  <si>
    <t>85375 SINAPI</t>
  </si>
  <si>
    <t>REMOCAO DE BLOKRET COM EMPILHAMENTO</t>
  </si>
  <si>
    <t>1600441 SICRO NOVO</t>
  </si>
  <si>
    <t>REMOÇÃO DE PARALELEPÍPEDOS</t>
  </si>
  <si>
    <t>4915712 SICRO NOVO</t>
  </si>
  <si>
    <t>LIMPEZA FINAL DA OBRA</t>
  </si>
  <si>
    <t>4915768 SICRO NOVO</t>
  </si>
  <si>
    <t>9537 SINAPI</t>
  </si>
  <si>
    <t>CORTE E REMOÇÃO DE ÁRVORES</t>
  </si>
  <si>
    <t>5213616 SICRO NOVO</t>
  </si>
  <si>
    <t>REMOÇÃO DA FUNDAÇÃO EM TUBULÃO DE PÓRTICO METÁLICO</t>
  </si>
  <si>
    <t>5213688 SICRO NOVO</t>
  </si>
  <si>
    <t>REMOÇÃO DA ESTRUTURA DE SEMI-PÓRTICO DUPLO METÁLICO COM VÃO DE 2 X 8,3 M</t>
  </si>
  <si>
    <t>5213660 SICRO NOVO</t>
  </si>
  <si>
    <t>REMOÇÃO DA ESTRUTURA DE SEMI-PÓRTICO METÁLICO COM VÃO DE 2,7 M</t>
  </si>
  <si>
    <t>CONE DE SINALIZACAO EM PVC RIGIDO COM FAIXA REFLETIVA, H = 70 / 76 CM</t>
  </si>
  <si>
    <t>13244 SINAPI</t>
  </si>
  <si>
    <t>EXECUÇÃO DE DEPÓSITO EM CANTEIRO DE OBRA EM CHAPA DE MADEIRA COMPENSADA, NÃO INCLUSO MOBILIÁRIO. AF_04/2016</t>
  </si>
  <si>
    <t>93584 SINAPI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</si>
  <si>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</si>
  <si>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</si>
  <si>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</si>
  <si>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</si>
  <si>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</si>
  <si>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</si>
  <si>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</si>
  <si>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</si>
  <si>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</si>
  <si>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</si>
  <si>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5213362 SICRO NOVO</t>
  </si>
  <si>
    <t>5213361 SICRO NOVO</t>
  </si>
  <si>
    <t>TRANSPORTE COM CAMINHÃO BASCULANTE DE 10 M3, EM VIA URBANA PAVIMENTADA, DMT 9 KM (UNIDADE: M3XKM). AF_12/2016</t>
  </si>
  <si>
    <t>95303 SINAPI</t>
  </si>
  <si>
    <t>TRANSPORTE COM CAMINHÃO BASCULANTE 10 M3 DE MASSA ASFALTICA PARA PAVIMENTAÇÃO URBANA (20KM)</t>
  </si>
  <si>
    <t>5.8</t>
  </si>
  <si>
    <t>5.9</t>
  </si>
  <si>
    <t>TRANSPORTE COM CAMINHÃO BASCULANTE DE 10 M3, EM VIA URBANA PAVIMENTADA, DMT ATÉ 30 KM (UNIDADE: M3XKM). AF_12/2016 (20KM)</t>
  </si>
  <si>
    <t>EXECUÇÃO DE PASSEIO (CALÇADA) OU PISO DE CONCRETO COM CONCRETO MOLDADO IN LOCO (FCK 20MPA), USINADO, ACABAMENTO CONVENCIONAL, ESPESSURA 6 CM, ARMADO. AF_07/2016</t>
  </si>
  <si>
    <t>BARRA LISA TRACO 1:3 (CIMENTO E AREIA MEDIA), ESPESSURA 1,5CM, PREPARO</t>
  </si>
  <si>
    <t>84023 SINAPI</t>
  </si>
  <si>
    <t>6.14</t>
  </si>
  <si>
    <t>73932/001 SINAPI</t>
  </si>
  <si>
    <t>6.15</t>
  </si>
  <si>
    <t>GRADE DE FERRO EM BARRA CHATA 3/16"</t>
  </si>
  <si>
    <t>FORNECIMENTO E IMPLANTAÇÃO DE PLACA DE ADVERTÊNCIA EM AÇO, LADO DE 0,60M - PELÍCULA RETRORREFLETIVA TIPO I E SI</t>
  </si>
  <si>
    <t>FORNECIMENTO E IMPLANTAÇÃO DE PLACA DE REGULAMENTAÇÃO EM AÇO, R1 LADO 0,248M - PELÍCULA RETRORREFLETIVA TIPO I E SI</t>
  </si>
  <si>
    <t>FORNECIMENTO E IMPLANTAÇÃO DE PLACA DE REGULAMENTAÇÃO EM AÇO, R2 LADO 0,60M - PELÍCULA RETRORREFLETIVA TIPO I E SI</t>
  </si>
  <si>
    <t>FORNECIMENTO E IMPLANTAÇÃO DE PLACA DE REGULAMENTAÇÃO EM AÇO, D=0,60M - PELÍCULA RETRORREFLETIVA TIPO I E SI</t>
  </si>
  <si>
    <t>7.7</t>
  </si>
  <si>
    <t>7.8</t>
  </si>
  <si>
    <t>5213464 SICRO NOVO</t>
  </si>
  <si>
    <t>5213444 SICRO NOVO</t>
  </si>
  <si>
    <t>5213448 SICRO NOVO</t>
  </si>
  <si>
    <t>5213440 SICRO NOVO</t>
  </si>
  <si>
    <t>6.16</t>
  </si>
  <si>
    <t>CAIXA DE PASSAGEM 60X60X70 FUNDO BRITA COM TAMPA</t>
  </si>
  <si>
    <t>83449 SINAPI</t>
  </si>
  <si>
    <t>92214 SINAPI</t>
  </si>
  <si>
    <t>TUBO DE CONCRETO PARA REDES COLETORAS DE ÁGUAS PLUVIAIS, DIÂMETRO DE 400 MM, JUNTA RÍGIDA, INSTALADO EM LOCAL COM BAIXO NÍVEL DE INTERFERÊNCIAS - FORNECIMENTO E ASSENTAMENTO. AF_12/2015 (INCLUSIVE ESCAVAÇÃO)</t>
  </si>
  <si>
    <t>TUBO DE CONCRETO PARA REDES COLETORAS DE ÁGUAS PLUVIAIS, DIÂMETRO DE 600 MM, JUNTA RÍGIDA, INSTALADO EM LOCAL COM BAIXO NÍVEL DE INTERFERÊNCIAS - FORNECIMENTO E ASSENTAMENTO. AF_12/2015 (INCLUSIVE ESCAVAÇÃO)</t>
  </si>
  <si>
    <t>TUBO DE CONCRETO PARA REDES COLETORAS DE ÁGUAS PLUVIAIS, DIÂMETRO DE 800 MM, JUNTA RÍGIDA, INSTALADO EM LOCAL COM BAIXO NÍVEL DE INTERFERÊNCIAS - FORNECIMENTO E ASSENTAMENTO. AF_12/2015 (INCLUSIVE ESCAVAÇÃO)</t>
  </si>
  <si>
    <t>REVITALIZAÇÃO RUA ALFREDO EICKE/RUA EXP. ALEIXO MABA</t>
  </si>
  <si>
    <t>REFERENCIAL: SINAPI, IPPUJ, DEINFRA E SICRO (ATUALIZADO ABRIL/2018)</t>
  </si>
  <si>
    <t>IDENTIFICAÇÃO DA EMPRESA</t>
  </si>
  <si>
    <t>DATA BASE: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</si>
</sst>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00"/>
    <numFmt numFmtId="166" formatCode="#,##0.0"/>
    <numFmt numFmtId="167" formatCode="#,##0.000&quot;  &quot;"/>
    <numFmt numFmtId="168" formatCode="General_)"/>
  </numFmts>
  <fonts count="24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sz val="1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8" fillId="0" borderId="0"/>
    <xf numFmtId="0" fontId="3" fillId="0" borderId="0"/>
    <xf numFmtId="0" fontId="9" fillId="0" borderId="0"/>
    <xf numFmtId="168" fontId="14" fillId="0" borderId="0"/>
    <xf numFmtId="164" fontId="1" fillId="0" borderId="0" applyFont="0" applyFill="0" applyBorder="0" applyAlignment="0" applyProtection="0"/>
  </cellStyleXfs>
  <cellXfs count="28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2" xfId="0" applyFont="1" applyFill="1" applyBorder="1"/>
    <xf numFmtId="0" fontId="0" fillId="0" borderId="0" xfId="0" applyFill="1" applyAlignment="1">
      <alignment horizontal="center"/>
    </xf>
    <xf numFmtId="0" fontId="2" fillId="0" borderId="3" xfId="0" applyFont="1" applyFill="1" applyBorder="1"/>
    <xf numFmtId="0" fontId="0" fillId="0" borderId="4" xfId="0" applyFill="1" applyBorder="1"/>
    <xf numFmtId="0" fontId="6" fillId="0" borderId="2" xfId="0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16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2" fontId="3" fillId="0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/>
    </xf>
    <xf numFmtId="2" fontId="3" fillId="4" borderId="13" xfId="0" applyNumberFormat="1" applyFont="1" applyFill="1" applyBorder="1" applyAlignment="1">
      <alignment horizontal="center"/>
    </xf>
    <xf numFmtId="2" fontId="3" fillId="4" borderId="1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Continuous" vertical="center"/>
    </xf>
    <xf numFmtId="0" fontId="12" fillId="0" borderId="3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2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/>
    <xf numFmtId="0" fontId="0" fillId="0" borderId="8" xfId="0" applyBorder="1"/>
    <xf numFmtId="0" fontId="10" fillId="0" borderId="8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left" vertical="top"/>
    </xf>
    <xf numFmtId="0" fontId="10" fillId="0" borderId="0" xfId="0" applyFont="1"/>
    <xf numFmtId="165" fontId="3" fillId="5" borderId="1" xfId="6" applyNumberFormat="1" applyFont="1" applyFill="1" applyBorder="1" applyAlignment="1" applyProtection="1">
      <alignment horizontal="center" vertical="center"/>
    </xf>
    <xf numFmtId="168" fontId="3" fillId="5" borderId="1" xfId="6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vertical="center"/>
    </xf>
    <xf numFmtId="4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vertical="center"/>
    </xf>
    <xf numFmtId="3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165" fontId="3" fillId="0" borderId="18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0" fontId="4" fillId="5" borderId="19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horizontal="center" vertical="center"/>
    </xf>
    <xf numFmtId="165" fontId="10" fillId="4" borderId="1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2" fontId="3" fillId="0" borderId="2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0" fontId="18" fillId="0" borderId="5" xfId="0" applyFont="1" applyFill="1" applyBorder="1"/>
    <xf numFmtId="0" fontId="19" fillId="0" borderId="0" xfId="0" applyFont="1" applyFill="1" applyBorder="1" applyAlignment="1">
      <alignment horizontal="left"/>
    </xf>
    <xf numFmtId="0" fontId="20" fillId="0" borderId="8" xfId="0" applyFont="1" applyBorder="1" applyAlignment="1">
      <alignment horizontal="justify" vertical="top" wrapText="1"/>
    </xf>
    <xf numFmtId="0" fontId="18" fillId="0" borderId="0" xfId="0" applyFont="1"/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top"/>
    </xf>
    <xf numFmtId="0" fontId="0" fillId="0" borderId="0" xfId="0" applyBorder="1"/>
    <xf numFmtId="0" fontId="3" fillId="0" borderId="17" xfId="0" applyFont="1" applyBorder="1" applyAlignment="1">
      <alignment vertical="center" wrapText="1"/>
    </xf>
    <xf numFmtId="0" fontId="0" fillId="0" borderId="6" xfId="0" applyFill="1" applyBorder="1"/>
    <xf numFmtId="0" fontId="10" fillId="0" borderId="7" xfId="0" applyFont="1" applyBorder="1" applyAlignment="1">
      <alignment horizontal="right"/>
    </xf>
    <xf numFmtId="0" fontId="10" fillId="0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4" fillId="5" borderId="23" xfId="0" applyFont="1" applyFill="1" applyBorder="1" applyAlignment="1">
      <alignment horizontal="left" vertical="center"/>
    </xf>
    <xf numFmtId="3" fontId="3" fillId="0" borderId="21" xfId="0" applyNumberFormat="1" applyFont="1" applyBorder="1" applyAlignment="1">
      <alignment horizontal="center" vertical="center"/>
    </xf>
    <xf numFmtId="0" fontId="4" fillId="5" borderId="19" xfId="0" applyFont="1" applyFill="1" applyBorder="1" applyAlignment="1">
      <alignment horizontal="right"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vertical="center"/>
    </xf>
    <xf numFmtId="0" fontId="4" fillId="5" borderId="19" xfId="0" applyFont="1" applyFill="1" applyBorder="1" applyAlignment="1">
      <alignment horizontal="left" vertical="center"/>
    </xf>
    <xf numFmtId="3" fontId="3" fillId="0" borderId="1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4" fontId="3" fillId="0" borderId="26" xfId="0" applyNumberFormat="1" applyFont="1" applyBorder="1"/>
    <xf numFmtId="3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vertical="center"/>
    </xf>
    <xf numFmtId="3" fontId="3" fillId="0" borderId="29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vertical="center"/>
    </xf>
    <xf numFmtId="4" fontId="3" fillId="0" borderId="28" xfId="0" applyNumberFormat="1" applyFont="1" applyBorder="1" applyAlignment="1">
      <alignment vertical="center"/>
    </xf>
    <xf numFmtId="3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vertical="center"/>
    </xf>
    <xf numFmtId="4" fontId="3" fillId="0" borderId="26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/>
    </xf>
    <xf numFmtId="165" fontId="3" fillId="0" borderId="37" xfId="0" applyNumberFormat="1" applyFont="1" applyBorder="1" applyAlignment="1">
      <alignment vertical="center"/>
    </xf>
    <xf numFmtId="3" fontId="3" fillId="0" borderId="36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vertical="center"/>
    </xf>
    <xf numFmtId="165" fontId="3" fillId="0" borderId="34" xfId="0" applyNumberFormat="1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vertical="center" wrapText="1"/>
    </xf>
    <xf numFmtId="0" fontId="3" fillId="0" borderId="39" xfId="0" applyFont="1" applyBorder="1" applyAlignment="1">
      <alignment horizontal="center" vertical="center"/>
    </xf>
    <xf numFmtId="4" fontId="3" fillId="0" borderId="40" xfId="0" applyNumberFormat="1" applyFont="1" applyBorder="1" applyAlignment="1">
      <alignment vertical="center"/>
    </xf>
    <xf numFmtId="3" fontId="4" fillId="0" borderId="41" xfId="0" applyNumberFormat="1" applyFont="1" applyBorder="1" applyAlignment="1">
      <alignment horizontal="center"/>
    </xf>
    <xf numFmtId="0" fontId="4" fillId="0" borderId="41" xfId="0" applyFont="1" applyBorder="1" applyAlignment="1">
      <alignment horizontal="right"/>
    </xf>
    <xf numFmtId="0" fontId="4" fillId="0" borderId="41" xfId="0" applyFont="1" applyBorder="1" applyAlignment="1">
      <alignment horizontal="center"/>
    </xf>
    <xf numFmtId="165" fontId="4" fillId="0" borderId="41" xfId="0" applyNumberFormat="1" applyFont="1" applyBorder="1"/>
    <xf numFmtId="4" fontId="4" fillId="0" borderId="41" xfId="0" applyNumberFormat="1" applyFont="1" applyBorder="1"/>
    <xf numFmtId="0" fontId="15" fillId="0" borderId="4" xfId="0" applyFont="1" applyBorder="1" applyAlignment="1">
      <alignment horizontal="left" vertical="center"/>
    </xf>
    <xf numFmtId="3" fontId="3" fillId="6" borderId="16" xfId="0" applyNumberFormat="1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vertical="center" wrapText="1"/>
    </xf>
    <xf numFmtId="0" fontId="3" fillId="6" borderId="16" xfId="0" applyFont="1" applyFill="1" applyBorder="1" applyAlignment="1">
      <alignment horizontal="center" vertical="center"/>
    </xf>
    <xf numFmtId="165" fontId="3" fillId="6" borderId="16" xfId="0" applyNumberFormat="1" applyFont="1" applyFill="1" applyBorder="1" applyAlignment="1">
      <alignment vertical="center"/>
    </xf>
    <xf numFmtId="4" fontId="3" fillId="6" borderId="16" xfId="0" applyNumberFormat="1" applyFont="1" applyFill="1" applyBorder="1" applyAlignment="1">
      <alignment vertical="center"/>
    </xf>
    <xf numFmtId="4" fontId="21" fillId="0" borderId="0" xfId="0" applyNumberFormat="1" applyFont="1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165" fontId="3" fillId="5" borderId="1" xfId="6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/>
    <xf numFmtId="2" fontId="3" fillId="0" borderId="23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3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/>
    <xf numFmtId="0" fontId="3" fillId="5" borderId="1" xfId="0" applyFont="1" applyFill="1" applyBorder="1" applyAlignment="1">
      <alignment horizontal="center"/>
    </xf>
    <xf numFmtId="4" fontId="3" fillId="5" borderId="1" xfId="0" applyNumberFormat="1" applyFont="1" applyFill="1" applyBorder="1"/>
    <xf numFmtId="4" fontId="18" fillId="5" borderId="1" xfId="0" applyNumberFormat="1" applyFont="1" applyFill="1" applyBorder="1"/>
    <xf numFmtId="0" fontId="3" fillId="5" borderId="1" xfId="0" applyFont="1" applyFill="1" applyBorder="1"/>
    <xf numFmtId="3" fontId="4" fillId="0" borderId="42" xfId="0" applyNumberFormat="1" applyFont="1" applyBorder="1" applyAlignment="1">
      <alignment horizontal="center"/>
    </xf>
    <xf numFmtId="0" fontId="4" fillId="0" borderId="42" xfId="0" applyFont="1" applyBorder="1" applyAlignment="1">
      <alignment horizontal="right"/>
    </xf>
    <xf numFmtId="0" fontId="4" fillId="0" borderId="42" xfId="0" applyFont="1" applyBorder="1" applyAlignment="1">
      <alignment horizontal="center"/>
    </xf>
    <xf numFmtId="165" fontId="4" fillId="0" borderId="42" xfId="0" applyNumberFormat="1" applyFont="1" applyBorder="1"/>
    <xf numFmtId="4" fontId="4" fillId="0" borderId="42" xfId="0" applyNumberFormat="1" applyFont="1" applyBorder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4" fillId="0" borderId="42" xfId="0" applyFont="1" applyBorder="1" applyAlignment="1">
      <alignment horizontal="left" vertical="center"/>
    </xf>
    <xf numFmtId="0" fontId="4" fillId="0" borderId="42" xfId="0" applyFont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4" fontId="4" fillId="0" borderId="42" xfId="0" applyNumberFormat="1" applyFont="1" applyBorder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3" fillId="6" borderId="16" xfId="7" applyFont="1" applyFill="1" applyBorder="1" applyAlignment="1">
      <alignment vertical="center"/>
    </xf>
    <xf numFmtId="3" fontId="3" fillId="6" borderId="16" xfId="0" applyNumberFormat="1" applyFont="1" applyFill="1" applyBorder="1" applyAlignment="1">
      <alignment horizontal="center" vertical="center" wrapText="1"/>
    </xf>
    <xf numFmtId="4" fontId="3" fillId="6" borderId="18" xfId="0" applyNumberFormat="1" applyFont="1" applyFill="1" applyBorder="1" applyAlignment="1">
      <alignment vertical="center"/>
    </xf>
    <xf numFmtId="4" fontId="0" fillId="0" borderId="0" xfId="0" applyNumberFormat="1"/>
    <xf numFmtId="0" fontId="1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right"/>
    </xf>
    <xf numFmtId="0" fontId="13" fillId="0" borderId="19" xfId="0" applyNumberFormat="1" applyFont="1" applyBorder="1" applyAlignment="1">
      <alignment horizontal="center" vertical="center"/>
    </xf>
    <xf numFmtId="9" fontId="12" fillId="0" borderId="7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4" fontId="10" fillId="5" borderId="19" xfId="0" applyNumberFormat="1" applyFont="1" applyFill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4" fillId="5" borderId="1" xfId="6" applyNumberFormat="1" applyFont="1" applyFill="1" applyBorder="1" applyAlignment="1" applyProtection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165" fontId="4" fillId="5" borderId="23" xfId="7" applyNumberFormat="1" applyFont="1" applyFill="1" applyBorder="1" applyAlignment="1">
      <alignment horizontal="center" vertical="center"/>
    </xf>
    <xf numFmtId="165" fontId="4" fillId="5" borderId="19" xfId="7" applyNumberFormat="1" applyFont="1" applyFill="1" applyBorder="1" applyAlignment="1">
      <alignment horizontal="center" vertical="center"/>
    </xf>
    <xf numFmtId="0" fontId="22" fillId="5" borderId="19" xfId="0" applyFont="1" applyFill="1" applyBorder="1" applyAlignment="1">
      <alignment horizontal="center" vertical="center"/>
    </xf>
    <xf numFmtId="0" fontId="22" fillId="5" borderId="22" xfId="0" applyFont="1" applyFill="1" applyBorder="1" applyAlignment="1">
      <alignment horizontal="center" vertical="center"/>
    </xf>
    <xf numFmtId="0" fontId="23" fillId="0" borderId="2" xfId="0" applyNumberFormat="1" applyFont="1" applyBorder="1" applyAlignment="1">
      <alignment horizontal="right" vertical="top"/>
    </xf>
    <xf numFmtId="0" fontId="23" fillId="0" borderId="5" xfId="0" applyNumberFormat="1" applyFont="1" applyBorder="1" applyAlignment="1">
      <alignment horizontal="right" vertical="top"/>
    </xf>
    <xf numFmtId="0" fontId="23" fillId="0" borderId="6" xfId="0" applyNumberFormat="1" applyFont="1" applyBorder="1" applyAlignment="1">
      <alignment horizontal="right" vertical="top"/>
    </xf>
    <xf numFmtId="0" fontId="23" fillId="0" borderId="4" xfId="0" applyNumberFormat="1" applyFont="1" applyBorder="1" applyAlignment="1">
      <alignment horizontal="right" vertical="top"/>
    </xf>
    <xf numFmtId="0" fontId="23" fillId="0" borderId="8" xfId="0" applyNumberFormat="1" applyFont="1" applyBorder="1" applyAlignment="1">
      <alignment horizontal="right" vertical="top"/>
    </xf>
    <xf numFmtId="0" fontId="23" fillId="0" borderId="9" xfId="0" applyNumberFormat="1" applyFont="1" applyBorder="1" applyAlignment="1">
      <alignment horizontal="right" vertical="top"/>
    </xf>
    <xf numFmtId="165" fontId="4" fillId="5" borderId="43" xfId="7" applyNumberFormat="1" applyFont="1" applyFill="1" applyBorder="1" applyAlignment="1">
      <alignment horizontal="center" vertical="center"/>
    </xf>
    <xf numFmtId="165" fontId="4" fillId="5" borderId="44" xfId="7" applyNumberFormat="1" applyFont="1" applyFill="1" applyBorder="1" applyAlignment="1">
      <alignment horizontal="center" vertical="center"/>
    </xf>
    <xf numFmtId="0" fontId="4" fillId="5" borderId="45" xfId="6" applyNumberFormat="1" applyFont="1" applyFill="1" applyBorder="1" applyAlignment="1" applyProtection="1">
      <alignment horizontal="center" vertical="center"/>
    </xf>
    <xf numFmtId="0" fontId="4" fillId="5" borderId="46" xfId="6" applyNumberFormat="1" applyFont="1" applyFill="1" applyBorder="1" applyAlignment="1" applyProtection="1">
      <alignment horizontal="center" vertical="center"/>
    </xf>
    <xf numFmtId="0" fontId="4" fillId="5" borderId="47" xfId="6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2" fontId="3" fillId="0" borderId="23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4" fillId="0" borderId="48" xfId="0" applyFont="1" applyFill="1" applyBorder="1" applyAlignment="1">
      <alignment horizontal="left" vertical="center" indent="1"/>
    </xf>
    <xf numFmtId="0" fontId="4" fillId="0" borderId="49" xfId="0" applyFont="1" applyFill="1" applyBorder="1" applyAlignment="1">
      <alignment horizontal="left" vertical="center" indent="1"/>
    </xf>
    <xf numFmtId="0" fontId="4" fillId="0" borderId="50" xfId="0" applyFont="1" applyFill="1" applyBorder="1" applyAlignment="1">
      <alignment horizontal="left" vertical="center" indent="1"/>
    </xf>
    <xf numFmtId="0" fontId="4" fillId="0" borderId="23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</cellXfs>
  <cellStyles count="8">
    <cellStyle name="Comma" xfId="1"/>
    <cellStyle name="Fixed" xfId="2"/>
    <cellStyle name="Normal" xfId="0" builtinId="0"/>
    <cellStyle name="Normal 2" xfId="3"/>
    <cellStyle name="Normal 3" xfId="4"/>
    <cellStyle name="Normal 7" xfId="5"/>
    <cellStyle name="Normal_ORÇA" xfId="6"/>
    <cellStyle name="Separador de milhares" xfId="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tabColor rgb="FFFF0000"/>
    <pageSetUpPr fitToPage="1"/>
  </sheetPr>
  <dimension ref="A1:S104"/>
  <sheetViews>
    <sheetView tabSelected="1" zoomScale="98" zoomScaleNormal="98" workbookViewId="0">
      <selection activeCell="O14" sqref="O14"/>
    </sheetView>
  </sheetViews>
  <sheetFormatPr defaultRowHeight="12.75"/>
  <cols>
    <col min="1" max="1" width="11.7109375" customWidth="1"/>
    <col min="2" max="2" width="15.5703125" customWidth="1"/>
    <col min="3" max="3" width="54" customWidth="1"/>
    <col min="4" max="4" width="6.85546875" customWidth="1"/>
    <col min="5" max="5" width="14.7109375" bestFit="1" customWidth="1"/>
    <col min="6" max="6" width="14.5703125" customWidth="1"/>
    <col min="7" max="7" width="13.140625" style="108" customWidth="1"/>
    <col min="8" max="8" width="12.85546875" customWidth="1"/>
    <col min="9" max="9" width="12" bestFit="1" customWidth="1"/>
    <col min="10" max="10" width="12" style="177" hidden="1" customWidth="1"/>
    <col min="11" max="12" width="0" hidden="1" customWidth="1"/>
  </cols>
  <sheetData>
    <row r="1" spans="1:19" ht="1.5" customHeight="1">
      <c r="A1" s="49"/>
      <c r="B1" s="118"/>
      <c r="C1" s="50"/>
      <c r="D1" s="50"/>
      <c r="E1" s="51"/>
      <c r="F1" s="51"/>
      <c r="G1" s="105"/>
      <c r="H1" s="116"/>
    </row>
    <row r="2" spans="1:19" ht="23.25" customHeight="1">
      <c r="A2" s="235" t="s">
        <v>471</v>
      </c>
      <c r="B2" s="236"/>
      <c r="C2" s="236"/>
      <c r="D2" s="236"/>
      <c r="E2" s="236"/>
      <c r="F2" s="236"/>
      <c r="G2" s="236"/>
      <c r="H2" s="237"/>
    </row>
    <row r="3" spans="1:19" ht="19.5" customHeight="1">
      <c r="A3" s="238"/>
      <c r="B3" s="239"/>
      <c r="C3" s="239"/>
      <c r="D3" s="239"/>
      <c r="E3" s="239"/>
      <c r="F3" s="239"/>
      <c r="G3" s="239"/>
      <c r="H3" s="240"/>
    </row>
    <row r="4" spans="1:19" ht="3" customHeight="1">
      <c r="A4" s="221"/>
      <c r="B4" s="221"/>
      <c r="C4" s="221"/>
      <c r="D4" s="221"/>
      <c r="E4" s="221"/>
      <c r="F4" s="221"/>
      <c r="G4" s="221"/>
      <c r="H4" s="221"/>
    </row>
    <row r="5" spans="1:19" ht="15" customHeight="1">
      <c r="A5" s="228"/>
      <c r="B5" s="229"/>
      <c r="C5" s="229"/>
      <c r="D5" s="217"/>
      <c r="E5" s="218"/>
      <c r="F5" s="218"/>
      <c r="G5" s="219"/>
      <c r="H5" s="220" t="s">
        <v>329</v>
      </c>
    </row>
    <row r="6" spans="1:19" ht="15" customHeight="1">
      <c r="A6" s="52" t="s">
        <v>24</v>
      </c>
      <c r="B6" s="119"/>
      <c r="C6" s="92" t="s">
        <v>469</v>
      </c>
      <c r="D6" s="53"/>
      <c r="E6" s="112"/>
      <c r="F6" s="112"/>
      <c r="G6" s="106"/>
      <c r="H6" s="117" t="s">
        <v>330</v>
      </c>
    </row>
    <row r="7" spans="1:19" ht="15" customHeight="1">
      <c r="A7" s="54" t="s">
        <v>25</v>
      </c>
      <c r="B7" s="120"/>
      <c r="C7" s="93" t="s">
        <v>331</v>
      </c>
      <c r="D7" s="55"/>
      <c r="E7" s="112"/>
      <c r="F7" s="112"/>
      <c r="G7" s="110" t="s">
        <v>279</v>
      </c>
      <c r="H7" s="222">
        <v>0.22</v>
      </c>
    </row>
    <row r="8" spans="1:19" ht="17.25" customHeight="1">
      <c r="A8" s="170" t="s">
        <v>470</v>
      </c>
      <c r="B8" s="121"/>
      <c r="C8" s="56"/>
      <c r="D8" s="57"/>
      <c r="E8" s="230" t="s">
        <v>332</v>
      </c>
      <c r="F8" s="230"/>
      <c r="G8" s="224" t="s">
        <v>472</v>
      </c>
      <c r="H8" s="223">
        <v>43191</v>
      </c>
    </row>
    <row r="9" spans="1:19" ht="3" customHeight="1">
      <c r="A9" s="59"/>
      <c r="B9" s="113"/>
      <c r="C9" s="60"/>
      <c r="E9" s="58"/>
      <c r="F9" s="58"/>
      <c r="G9" s="107"/>
      <c r="H9" s="58"/>
    </row>
    <row r="10" spans="1:19" ht="12.75" customHeight="1">
      <c r="A10" s="227" t="s">
        <v>129</v>
      </c>
      <c r="B10" s="227" t="s">
        <v>26</v>
      </c>
      <c r="C10" s="227" t="s">
        <v>27</v>
      </c>
      <c r="D10" s="227" t="s">
        <v>28</v>
      </c>
      <c r="E10" s="231" t="s">
        <v>29</v>
      </c>
      <c r="F10" s="232"/>
      <c r="G10" s="233"/>
      <c r="H10" s="234"/>
    </row>
    <row r="11" spans="1:19" ht="30" customHeight="1">
      <c r="A11" s="227"/>
      <c r="B11" s="227"/>
      <c r="C11" s="227"/>
      <c r="D11" s="227"/>
      <c r="E11" s="61" t="s">
        <v>30</v>
      </c>
      <c r="F11" s="179" t="s">
        <v>276</v>
      </c>
      <c r="G11" s="179" t="s">
        <v>277</v>
      </c>
      <c r="H11" s="62" t="s">
        <v>31</v>
      </c>
    </row>
    <row r="12" spans="1:19">
      <c r="A12" s="188">
        <v>1</v>
      </c>
      <c r="B12" s="188"/>
      <c r="C12" s="189" t="s">
        <v>321</v>
      </c>
      <c r="D12" s="190"/>
      <c r="E12" s="191"/>
      <c r="F12" s="191"/>
      <c r="G12" s="192"/>
      <c r="H12" s="193"/>
    </row>
    <row r="13" spans="1:19" ht="57.75" customHeight="1">
      <c r="A13" s="66" t="s">
        <v>130</v>
      </c>
      <c r="B13" s="129" t="s">
        <v>280</v>
      </c>
      <c r="C13" s="67" t="s">
        <v>278</v>
      </c>
      <c r="D13" s="68" t="s">
        <v>122</v>
      </c>
      <c r="E13" s="69">
        <v>12</v>
      </c>
      <c r="F13" s="70"/>
      <c r="G13" s="70">
        <f>F13*1.22</f>
        <v>0</v>
      </c>
      <c r="H13" s="70">
        <f>G13*E13</f>
        <v>0</v>
      </c>
      <c r="J13" s="178"/>
      <c r="M13" s="184"/>
      <c r="S13" s="216"/>
    </row>
    <row r="14" spans="1:19" ht="38.25">
      <c r="A14" s="66" t="s">
        <v>131</v>
      </c>
      <c r="B14" s="129" t="s">
        <v>426</v>
      </c>
      <c r="C14" s="67" t="s">
        <v>425</v>
      </c>
      <c r="D14" s="68" t="s">
        <v>121</v>
      </c>
      <c r="E14" s="69">
        <v>12</v>
      </c>
      <c r="F14" s="70"/>
      <c r="G14" s="70">
        <f>F14*1.22</f>
        <v>0</v>
      </c>
      <c r="H14" s="70">
        <f>G14*E14</f>
        <v>0</v>
      </c>
      <c r="J14" s="178"/>
      <c r="M14" s="184"/>
      <c r="S14" s="216"/>
    </row>
    <row r="15" spans="1:19" ht="51">
      <c r="A15" s="66" t="s">
        <v>132</v>
      </c>
      <c r="B15" s="129" t="s">
        <v>335</v>
      </c>
      <c r="C15" s="67" t="s">
        <v>281</v>
      </c>
      <c r="D15" s="68" t="s">
        <v>123</v>
      </c>
      <c r="E15" s="69">
        <v>1</v>
      </c>
      <c r="F15" s="70"/>
      <c r="G15" s="70">
        <f>F15*1.22</f>
        <v>0</v>
      </c>
      <c r="H15" s="70">
        <f>G15*E15</f>
        <v>0</v>
      </c>
      <c r="J15" s="178"/>
      <c r="M15" s="184"/>
      <c r="S15" s="216"/>
    </row>
    <row r="16" spans="1:19" ht="25.5">
      <c r="A16" s="66" t="s">
        <v>133</v>
      </c>
      <c r="B16" s="129" t="s">
        <v>336</v>
      </c>
      <c r="C16" s="67" t="s">
        <v>114</v>
      </c>
      <c r="D16" s="68" t="s">
        <v>123</v>
      </c>
      <c r="E16" s="69">
        <v>1</v>
      </c>
      <c r="F16" s="70"/>
      <c r="G16" s="70">
        <f>F16*1.22</f>
        <v>0</v>
      </c>
      <c r="H16" s="70">
        <f>G16*E16</f>
        <v>0</v>
      </c>
      <c r="J16" s="178">
        <v>149.74</v>
      </c>
      <c r="K16" s="210">
        <v>1.0296000000000001</v>
      </c>
      <c r="L16" s="177">
        <f>J16*K16</f>
        <v>154.17230400000003</v>
      </c>
      <c r="M16" s="184"/>
      <c r="S16" s="216"/>
    </row>
    <row r="17" spans="1:19" s="114" customFormat="1" ht="25.5">
      <c r="A17" s="66" t="s">
        <v>134</v>
      </c>
      <c r="B17" s="111" t="s">
        <v>337</v>
      </c>
      <c r="C17" s="74" t="s">
        <v>120</v>
      </c>
      <c r="D17" s="75" t="s">
        <v>123</v>
      </c>
      <c r="E17" s="76">
        <v>1</v>
      </c>
      <c r="F17" s="77"/>
      <c r="G17" s="77">
        <f>F17*1.22</f>
        <v>0</v>
      </c>
      <c r="H17" s="70">
        <f>G17*E17</f>
        <v>0</v>
      </c>
      <c r="I17"/>
      <c r="J17" s="178">
        <v>1546.03</v>
      </c>
      <c r="K17" s="210">
        <v>1.0296000000000001</v>
      </c>
      <c r="L17" s="177">
        <f>J17*K17</f>
        <v>1591.792488</v>
      </c>
      <c r="M17" s="184"/>
      <c r="N17"/>
      <c r="O17"/>
      <c r="S17" s="216"/>
    </row>
    <row r="18" spans="1:19" s="114" customFormat="1">
      <c r="A18" s="194"/>
      <c r="B18" s="194"/>
      <c r="C18" s="195" t="s">
        <v>324</v>
      </c>
      <c r="D18" s="196"/>
      <c r="E18" s="197"/>
      <c r="F18" s="198"/>
      <c r="G18" s="198"/>
      <c r="H18" s="198">
        <f>SUM(H13:H17)</f>
        <v>0</v>
      </c>
      <c r="J18" s="178"/>
      <c r="L18" s="209"/>
      <c r="M18" s="184"/>
      <c r="S18" s="216"/>
    </row>
    <row r="19" spans="1:19">
      <c r="A19" s="188">
        <v>2</v>
      </c>
      <c r="B19" s="188"/>
      <c r="C19" s="189" t="s">
        <v>322</v>
      </c>
      <c r="D19" s="190"/>
      <c r="E19" s="191"/>
      <c r="F19" s="191"/>
      <c r="G19" s="192"/>
      <c r="H19" s="193"/>
      <c r="S19" s="216"/>
    </row>
    <row r="20" spans="1:19" ht="25.5">
      <c r="A20" s="185" t="s">
        <v>140</v>
      </c>
      <c r="B20" s="186" t="s">
        <v>338</v>
      </c>
      <c r="C20" s="125" t="s">
        <v>111</v>
      </c>
      <c r="D20" s="126" t="s">
        <v>121</v>
      </c>
      <c r="E20" s="187">
        <v>12</v>
      </c>
      <c r="F20" s="127"/>
      <c r="G20" s="127">
        <f>F20*1.22</f>
        <v>0</v>
      </c>
      <c r="H20" s="127">
        <f>G20*E20</f>
        <v>0</v>
      </c>
      <c r="J20" s="178"/>
      <c r="M20" s="184"/>
      <c r="S20" s="216"/>
    </row>
    <row r="21" spans="1:19" ht="25.5">
      <c r="A21" s="185" t="s">
        <v>141</v>
      </c>
      <c r="B21" s="129" t="s">
        <v>339</v>
      </c>
      <c r="C21" s="67" t="s">
        <v>115</v>
      </c>
      <c r="D21" s="68" t="s">
        <v>121</v>
      </c>
      <c r="E21" s="69">
        <v>500</v>
      </c>
      <c r="F21" s="70"/>
      <c r="G21" s="70">
        <f>F21*1.22</f>
        <v>0</v>
      </c>
      <c r="H21" s="127">
        <f>G21*E21</f>
        <v>0</v>
      </c>
      <c r="J21" s="178"/>
      <c r="M21" s="184"/>
      <c r="S21" s="216"/>
    </row>
    <row r="22" spans="1:19" ht="38.25">
      <c r="A22" s="185" t="s">
        <v>142</v>
      </c>
      <c r="B22" s="129" t="s">
        <v>340</v>
      </c>
      <c r="C22" s="67" t="s">
        <v>118</v>
      </c>
      <c r="D22" s="68" t="s">
        <v>124</v>
      </c>
      <c r="E22" s="69">
        <v>250</v>
      </c>
      <c r="F22" s="70"/>
      <c r="G22" s="70">
        <f>F22*1.22</f>
        <v>0</v>
      </c>
      <c r="H22" s="127">
        <f>G22*E22</f>
        <v>0</v>
      </c>
      <c r="J22" s="178"/>
      <c r="M22" s="184"/>
      <c r="S22" s="216"/>
    </row>
    <row r="23" spans="1:19" ht="25.5" customHeight="1">
      <c r="A23" s="185" t="s">
        <v>143</v>
      </c>
      <c r="B23" s="129" t="s">
        <v>424</v>
      </c>
      <c r="C23" s="67" t="s">
        <v>423</v>
      </c>
      <c r="D23" s="68" t="s">
        <v>123</v>
      </c>
      <c r="E23" s="69">
        <v>30</v>
      </c>
      <c r="F23" s="70"/>
      <c r="G23" s="70">
        <f>F23*1.22</f>
        <v>0</v>
      </c>
      <c r="H23" s="127">
        <f>G23*E23</f>
        <v>0</v>
      </c>
      <c r="J23" s="212"/>
      <c r="K23" s="210"/>
      <c r="L23" s="177"/>
      <c r="M23" s="184"/>
      <c r="S23" s="216"/>
    </row>
    <row r="24" spans="1:19" ht="38.25">
      <c r="A24" s="185" t="s">
        <v>144</v>
      </c>
      <c r="B24" s="129" t="s">
        <v>190</v>
      </c>
      <c r="C24" s="67" t="s">
        <v>119</v>
      </c>
      <c r="D24" s="68" t="s">
        <v>124</v>
      </c>
      <c r="E24" s="69">
        <v>30</v>
      </c>
      <c r="F24" s="70"/>
      <c r="G24" s="70">
        <f>F24*1.22</f>
        <v>0</v>
      </c>
      <c r="H24" s="127">
        <f>G24*E24</f>
        <v>0</v>
      </c>
      <c r="J24" s="178"/>
      <c r="M24" s="184"/>
      <c r="S24" s="216"/>
    </row>
    <row r="25" spans="1:19" s="114" customFormat="1">
      <c r="A25" s="194"/>
      <c r="B25" s="194"/>
      <c r="C25" s="195" t="s">
        <v>323</v>
      </c>
      <c r="D25" s="196"/>
      <c r="E25" s="197"/>
      <c r="F25" s="198"/>
      <c r="G25" s="198"/>
      <c r="H25" s="198">
        <f>SUM(H20:H24)</f>
        <v>0</v>
      </c>
      <c r="J25" s="178"/>
      <c r="M25" s="184"/>
      <c r="S25" s="216"/>
    </row>
    <row r="26" spans="1:19" ht="12.75" customHeight="1">
      <c r="A26" s="188">
        <v>3</v>
      </c>
      <c r="B26" s="188"/>
      <c r="C26" s="189" t="s">
        <v>32</v>
      </c>
      <c r="D26" s="190"/>
      <c r="E26" s="191"/>
      <c r="F26" s="191"/>
      <c r="G26" s="192"/>
      <c r="H26" s="193"/>
      <c r="J26" s="178"/>
      <c r="M26" s="184"/>
      <c r="S26" s="216"/>
    </row>
    <row r="27" spans="1:19" ht="76.5">
      <c r="A27" s="185" t="s">
        <v>149</v>
      </c>
      <c r="B27" s="186" t="s">
        <v>297</v>
      </c>
      <c r="C27" s="125" t="s">
        <v>296</v>
      </c>
      <c r="D27" s="126" t="s">
        <v>33</v>
      </c>
      <c r="E27" s="187">
        <v>2086.5000000000005</v>
      </c>
      <c r="F27" s="127"/>
      <c r="G27" s="127">
        <f>F27*1.22</f>
        <v>0</v>
      </c>
      <c r="H27" s="127">
        <f>TRUNC(G27*E27,2)</f>
        <v>0</v>
      </c>
      <c r="J27" s="178"/>
      <c r="M27" s="184"/>
      <c r="S27" s="216"/>
    </row>
    <row r="28" spans="1:19" ht="34.5" customHeight="1">
      <c r="A28" s="185" t="s">
        <v>150</v>
      </c>
      <c r="B28" s="171" t="s">
        <v>311</v>
      </c>
      <c r="C28" s="172" t="s">
        <v>312</v>
      </c>
      <c r="D28" s="173" t="s">
        <v>33</v>
      </c>
      <c r="E28" s="187">
        <v>642.00000000000011</v>
      </c>
      <c r="F28" s="175"/>
      <c r="G28" s="70">
        <f>F28*1.22</f>
        <v>0</v>
      </c>
      <c r="H28" s="127">
        <f>TRUNC(G28*E28,2)</f>
        <v>0</v>
      </c>
      <c r="J28" s="178"/>
      <c r="M28" s="184"/>
      <c r="S28" s="216"/>
    </row>
    <row r="29" spans="1:19" ht="38.25">
      <c r="A29" s="185" t="s">
        <v>151</v>
      </c>
      <c r="B29" s="171" t="s">
        <v>315</v>
      </c>
      <c r="C29" s="172" t="s">
        <v>439</v>
      </c>
      <c r="D29" s="173" t="s">
        <v>270</v>
      </c>
      <c r="E29" s="174">
        <v>5778.0000000000009</v>
      </c>
      <c r="F29" s="175"/>
      <c r="G29" s="175">
        <f>F29*1.22</f>
        <v>0</v>
      </c>
      <c r="H29" s="127">
        <f>TRUNC(G29*E29,2)</f>
        <v>0</v>
      </c>
      <c r="J29" s="178"/>
      <c r="M29" s="184"/>
      <c r="S29" s="216"/>
    </row>
    <row r="30" spans="1:19" ht="25.5">
      <c r="A30" s="185" t="s">
        <v>152</v>
      </c>
      <c r="B30" s="66" t="s">
        <v>314</v>
      </c>
      <c r="C30" s="67" t="s">
        <v>313</v>
      </c>
      <c r="D30" s="68" t="s">
        <v>33</v>
      </c>
      <c r="E30" s="69">
        <v>642.00000000000011</v>
      </c>
      <c r="F30" s="70"/>
      <c r="G30" s="70">
        <f>F30*1.22</f>
        <v>0</v>
      </c>
      <c r="H30" s="127">
        <f>TRUNC(G30*E30,2)</f>
        <v>0</v>
      </c>
      <c r="J30" s="178"/>
      <c r="M30" s="184"/>
      <c r="S30" s="216"/>
    </row>
    <row r="31" spans="1:19" ht="38.25">
      <c r="A31" s="185" t="s">
        <v>153</v>
      </c>
      <c r="B31" s="171" t="s">
        <v>341</v>
      </c>
      <c r="C31" s="172" t="s">
        <v>342</v>
      </c>
      <c r="D31" s="173" t="s">
        <v>33</v>
      </c>
      <c r="E31" s="174">
        <v>802.5</v>
      </c>
      <c r="F31" s="213"/>
      <c r="G31" s="175">
        <f>F31*1.22</f>
        <v>0</v>
      </c>
      <c r="H31" s="127">
        <f>TRUNC(G31*E31,2)</f>
        <v>0</v>
      </c>
      <c r="J31" s="178"/>
      <c r="M31" s="184"/>
      <c r="S31" s="216"/>
    </row>
    <row r="32" spans="1:19" s="114" customFormat="1">
      <c r="A32" s="165"/>
      <c r="B32" s="165"/>
      <c r="C32" s="166" t="s">
        <v>34</v>
      </c>
      <c r="D32" s="167"/>
      <c r="E32" s="168"/>
      <c r="F32" s="169"/>
      <c r="G32" s="169"/>
      <c r="H32" s="169">
        <f>SUM(H27:H31)</f>
        <v>0</v>
      </c>
      <c r="J32" s="178"/>
      <c r="M32" s="184"/>
      <c r="S32" s="216"/>
    </row>
    <row r="33" spans="1:19" ht="13.5" customHeight="1">
      <c r="A33" s="199">
        <v>4</v>
      </c>
      <c r="B33" s="199"/>
      <c r="C33" s="200" t="s">
        <v>41</v>
      </c>
      <c r="D33" s="201"/>
      <c r="E33" s="202"/>
      <c r="F33" s="202"/>
      <c r="G33" s="202"/>
      <c r="H33" s="203"/>
      <c r="J33" s="178"/>
      <c r="K33" s="109"/>
      <c r="M33" s="184"/>
      <c r="S33" s="216"/>
    </row>
    <row r="34" spans="1:19" ht="63.75">
      <c r="A34" s="66" t="s">
        <v>155</v>
      </c>
      <c r="B34" s="66" t="s">
        <v>273</v>
      </c>
      <c r="C34" s="67" t="s">
        <v>466</v>
      </c>
      <c r="D34" s="68" t="s">
        <v>43</v>
      </c>
      <c r="E34" s="70">
        <v>150</v>
      </c>
      <c r="F34" s="70"/>
      <c r="G34" s="70">
        <f t="shared" ref="G34:G41" si="0">F34*1.22</f>
        <v>0</v>
      </c>
      <c r="H34" s="70">
        <f t="shared" ref="H34:H43" si="1">TRUNC(G34*E34,2)</f>
        <v>0</v>
      </c>
      <c r="J34" s="178"/>
      <c r="K34" s="109"/>
      <c r="M34" s="184"/>
      <c r="S34" s="216"/>
    </row>
    <row r="35" spans="1:19" ht="63.75">
      <c r="A35" s="66" t="s">
        <v>156</v>
      </c>
      <c r="B35" s="66" t="s">
        <v>343</v>
      </c>
      <c r="C35" s="67" t="s">
        <v>467</v>
      </c>
      <c r="D35" s="68" t="s">
        <v>43</v>
      </c>
      <c r="E35" s="70">
        <v>250</v>
      </c>
      <c r="F35" s="70"/>
      <c r="G35" s="70">
        <f>F35*1.22</f>
        <v>0</v>
      </c>
      <c r="H35" s="70">
        <f t="shared" si="1"/>
        <v>0</v>
      </c>
      <c r="J35" s="178"/>
      <c r="K35" s="109"/>
      <c r="M35" s="184"/>
      <c r="S35" s="216"/>
    </row>
    <row r="36" spans="1:19" ht="63.75">
      <c r="A36" s="66" t="s">
        <v>157</v>
      </c>
      <c r="B36" s="66" t="s">
        <v>465</v>
      </c>
      <c r="C36" s="67" t="s">
        <v>468</v>
      </c>
      <c r="D36" s="68" t="s">
        <v>43</v>
      </c>
      <c r="E36" s="70">
        <v>20</v>
      </c>
      <c r="F36" s="70"/>
      <c r="G36" s="70">
        <f>F36*1.22</f>
        <v>0</v>
      </c>
      <c r="H36" s="70">
        <f>TRUNC(G36*E36,2)</f>
        <v>0</v>
      </c>
      <c r="J36" s="178"/>
      <c r="K36" s="109"/>
      <c r="M36" s="184"/>
      <c r="S36" s="216"/>
    </row>
    <row r="37" spans="1:19" ht="76.5">
      <c r="A37" s="66" t="s">
        <v>158</v>
      </c>
      <c r="B37" s="66" t="s">
        <v>347</v>
      </c>
      <c r="C37" s="67" t="s">
        <v>348</v>
      </c>
      <c r="D37" s="68" t="s">
        <v>43</v>
      </c>
      <c r="E37" s="70">
        <v>1300</v>
      </c>
      <c r="F37" s="70"/>
      <c r="G37" s="70">
        <f>F37*1.22</f>
        <v>0</v>
      </c>
      <c r="H37" s="70">
        <f t="shared" si="1"/>
        <v>0</v>
      </c>
      <c r="J37" s="178"/>
      <c r="K37" s="109"/>
      <c r="M37" s="184"/>
      <c r="S37" s="216"/>
    </row>
    <row r="38" spans="1:19" ht="51">
      <c r="A38" s="66" t="s">
        <v>159</v>
      </c>
      <c r="B38" s="129" t="s">
        <v>351</v>
      </c>
      <c r="C38" s="67" t="s">
        <v>349</v>
      </c>
      <c r="D38" s="68" t="s">
        <v>33</v>
      </c>
      <c r="E38" s="69">
        <v>42</v>
      </c>
      <c r="F38" s="70"/>
      <c r="G38" s="70">
        <f t="shared" si="0"/>
        <v>0</v>
      </c>
      <c r="H38" s="70">
        <f t="shared" si="1"/>
        <v>0</v>
      </c>
      <c r="J38" s="178"/>
      <c r="M38" s="184"/>
      <c r="S38" s="216"/>
    </row>
    <row r="39" spans="1:19" ht="51">
      <c r="A39" s="66" t="s">
        <v>160</v>
      </c>
      <c r="B39" s="66" t="s">
        <v>271</v>
      </c>
      <c r="C39" s="67" t="s">
        <v>272</v>
      </c>
      <c r="D39" s="68" t="s">
        <v>44</v>
      </c>
      <c r="E39" s="70">
        <v>40</v>
      </c>
      <c r="F39" s="70"/>
      <c r="G39" s="70">
        <f t="shared" si="0"/>
        <v>0</v>
      </c>
      <c r="H39" s="70">
        <f t="shared" si="1"/>
        <v>0</v>
      </c>
      <c r="J39" s="178"/>
      <c r="K39" s="109"/>
      <c r="M39" s="184"/>
      <c r="S39" s="216"/>
    </row>
    <row r="40" spans="1:19" ht="25.5">
      <c r="A40" s="66" t="s">
        <v>161</v>
      </c>
      <c r="B40" s="129" t="s">
        <v>316</v>
      </c>
      <c r="C40" s="67" t="s">
        <v>310</v>
      </c>
      <c r="D40" s="68" t="s">
        <v>44</v>
      </c>
      <c r="E40" s="70">
        <v>15</v>
      </c>
      <c r="F40" s="70"/>
      <c r="G40" s="70">
        <f>F40*1.22</f>
        <v>0</v>
      </c>
      <c r="H40" s="70">
        <f>TRUNC(G40*E40,2)</f>
        <v>0</v>
      </c>
      <c r="J40" s="178"/>
      <c r="K40" s="109"/>
      <c r="M40" s="184"/>
      <c r="S40" s="216"/>
    </row>
    <row r="41" spans="1:19" ht="76.5">
      <c r="A41" s="66" t="s">
        <v>162</v>
      </c>
      <c r="B41" s="66" t="s">
        <v>350</v>
      </c>
      <c r="C41" s="67" t="s">
        <v>352</v>
      </c>
      <c r="D41" s="68" t="s">
        <v>33</v>
      </c>
      <c r="E41" s="70">
        <v>220</v>
      </c>
      <c r="F41" s="70"/>
      <c r="G41" s="70">
        <f t="shared" si="0"/>
        <v>0</v>
      </c>
      <c r="H41" s="70">
        <f t="shared" si="1"/>
        <v>0</v>
      </c>
      <c r="J41" s="178"/>
      <c r="K41" s="109"/>
      <c r="M41" s="184"/>
      <c r="S41" s="216"/>
    </row>
    <row r="42" spans="1:19" ht="38.25">
      <c r="A42" s="66" t="s">
        <v>163</v>
      </c>
      <c r="B42" s="129" t="s">
        <v>250</v>
      </c>
      <c r="C42" s="67" t="s">
        <v>308</v>
      </c>
      <c r="D42" s="68" t="s">
        <v>43</v>
      </c>
      <c r="E42" s="70">
        <v>1000</v>
      </c>
      <c r="F42" s="175"/>
      <c r="G42" s="70">
        <f>F42*1.22</f>
        <v>0</v>
      </c>
      <c r="H42" s="70">
        <f t="shared" si="1"/>
        <v>0</v>
      </c>
      <c r="J42" s="178">
        <v>2.96</v>
      </c>
      <c r="K42" s="210">
        <v>1.0624</v>
      </c>
      <c r="L42" s="177">
        <f>J42*K42</f>
        <v>3.1447039999999999</v>
      </c>
      <c r="M42" s="184"/>
      <c r="S42" s="216"/>
    </row>
    <row r="43" spans="1:19" ht="32.25" customHeight="1">
      <c r="A43" s="66" t="s">
        <v>164</v>
      </c>
      <c r="B43" s="211" t="s">
        <v>369</v>
      </c>
      <c r="C43" s="115" t="s">
        <v>309</v>
      </c>
      <c r="D43" s="71" t="s">
        <v>33</v>
      </c>
      <c r="E43" s="72">
        <v>500</v>
      </c>
      <c r="F43" s="72"/>
      <c r="G43" s="72">
        <f>F43*1.22</f>
        <v>0</v>
      </c>
      <c r="H43" s="70">
        <f t="shared" si="1"/>
        <v>0</v>
      </c>
      <c r="J43" s="178">
        <v>8.98</v>
      </c>
      <c r="K43" s="210">
        <v>1.0072000000000001</v>
      </c>
      <c r="L43" s="177">
        <f>J43*K43</f>
        <v>9.0446560000000016</v>
      </c>
      <c r="M43" s="184"/>
      <c r="S43" s="216"/>
    </row>
    <row r="44" spans="1:19" ht="14.25" customHeight="1">
      <c r="A44" s="204"/>
      <c r="B44" s="204"/>
      <c r="C44" s="205" t="s">
        <v>45</v>
      </c>
      <c r="D44" s="206"/>
      <c r="E44" s="207"/>
      <c r="F44" s="207"/>
      <c r="G44" s="207"/>
      <c r="H44" s="207">
        <f>SUM(H34:H43)</f>
        <v>0</v>
      </c>
      <c r="J44" s="178"/>
      <c r="K44" s="109"/>
      <c r="M44" s="184"/>
      <c r="S44" s="216"/>
    </row>
    <row r="45" spans="1:19" ht="13.5" customHeight="1">
      <c r="A45" s="199">
        <v>5</v>
      </c>
      <c r="B45" s="199"/>
      <c r="C45" s="200" t="s">
        <v>35</v>
      </c>
      <c r="D45" s="201"/>
      <c r="E45" s="202"/>
      <c r="F45" s="202"/>
      <c r="G45" s="202"/>
      <c r="H45" s="203"/>
      <c r="J45" s="178"/>
      <c r="K45" s="109"/>
      <c r="M45" s="184"/>
      <c r="S45" s="216"/>
    </row>
    <row r="46" spans="1:19" ht="25.5">
      <c r="A46" s="66" t="s">
        <v>171</v>
      </c>
      <c r="B46" s="129" t="s">
        <v>355</v>
      </c>
      <c r="C46" s="67" t="s">
        <v>353</v>
      </c>
      <c r="D46" s="68" t="s">
        <v>39</v>
      </c>
      <c r="E46" s="70">
        <v>3210</v>
      </c>
      <c r="F46" s="70"/>
      <c r="G46" s="70">
        <f t="shared" ref="G46:G54" si="2">F46*1.22</f>
        <v>0</v>
      </c>
      <c r="H46" s="70">
        <f t="shared" ref="H46:H54" si="3">TRUNC(G46*E46,2)</f>
        <v>0</v>
      </c>
      <c r="J46" s="178"/>
      <c r="K46" s="109"/>
      <c r="M46" s="184"/>
      <c r="S46" s="216"/>
    </row>
    <row r="47" spans="1:19" ht="38.25">
      <c r="A47" s="66" t="s">
        <v>283</v>
      </c>
      <c r="B47" s="66" t="s">
        <v>356</v>
      </c>
      <c r="C47" s="67" t="s">
        <v>354</v>
      </c>
      <c r="D47" s="68" t="s">
        <v>33</v>
      </c>
      <c r="E47" s="70">
        <v>802.5</v>
      </c>
      <c r="F47" s="70"/>
      <c r="G47" s="70">
        <f t="shared" si="2"/>
        <v>0</v>
      </c>
      <c r="H47" s="70">
        <f t="shared" si="3"/>
        <v>0</v>
      </c>
      <c r="J47" s="178"/>
      <c r="K47" s="109"/>
      <c r="M47" s="184"/>
      <c r="S47" s="216"/>
    </row>
    <row r="48" spans="1:19" ht="38.25">
      <c r="A48" s="66" t="s">
        <v>284</v>
      </c>
      <c r="B48" s="66" t="s">
        <v>358</v>
      </c>
      <c r="C48" s="67" t="s">
        <v>357</v>
      </c>
      <c r="D48" s="68" t="s">
        <v>33</v>
      </c>
      <c r="E48" s="70">
        <v>453.9</v>
      </c>
      <c r="F48" s="70"/>
      <c r="G48" s="70">
        <f t="shared" si="2"/>
        <v>0</v>
      </c>
      <c r="H48" s="70">
        <f t="shared" si="3"/>
        <v>0</v>
      </c>
      <c r="J48" s="178"/>
      <c r="K48" s="109"/>
      <c r="M48" s="184"/>
      <c r="S48" s="216"/>
    </row>
    <row r="49" spans="1:19" ht="38.25">
      <c r="A49" s="66" t="s">
        <v>325</v>
      </c>
      <c r="B49" s="171" t="s">
        <v>315</v>
      </c>
      <c r="C49" s="172" t="s">
        <v>444</v>
      </c>
      <c r="D49" s="173" t="s">
        <v>270</v>
      </c>
      <c r="E49" s="174">
        <v>25128</v>
      </c>
      <c r="F49" s="175"/>
      <c r="G49" s="70">
        <f>F49*1.22</f>
        <v>0</v>
      </c>
      <c r="H49" s="70">
        <f>TRUNC(G49*E49,2)</f>
        <v>0</v>
      </c>
      <c r="J49" s="178"/>
      <c r="K49" s="109"/>
      <c r="M49" s="184"/>
      <c r="S49" s="216"/>
    </row>
    <row r="50" spans="1:19" ht="25.5">
      <c r="A50" s="66" t="s">
        <v>326</v>
      </c>
      <c r="B50" s="129" t="s">
        <v>360</v>
      </c>
      <c r="C50" s="67" t="s">
        <v>359</v>
      </c>
      <c r="D50" s="68" t="s">
        <v>39</v>
      </c>
      <c r="E50" s="69">
        <v>3026</v>
      </c>
      <c r="F50" s="70"/>
      <c r="G50" s="70">
        <f t="shared" si="2"/>
        <v>0</v>
      </c>
      <c r="H50" s="70">
        <f t="shared" si="3"/>
        <v>0</v>
      </c>
      <c r="J50" s="178"/>
      <c r="M50" s="184"/>
      <c r="S50" s="216"/>
    </row>
    <row r="51" spans="1:19">
      <c r="A51" s="66" t="s">
        <v>327</v>
      </c>
      <c r="B51" s="66" t="s">
        <v>361</v>
      </c>
      <c r="C51" s="67" t="s">
        <v>362</v>
      </c>
      <c r="D51" s="68" t="s">
        <v>39</v>
      </c>
      <c r="E51" s="175">
        <v>19560</v>
      </c>
      <c r="F51" s="70"/>
      <c r="G51" s="70">
        <f t="shared" si="2"/>
        <v>0</v>
      </c>
      <c r="H51" s="70">
        <f t="shared" si="3"/>
        <v>0</v>
      </c>
      <c r="J51" s="178"/>
      <c r="K51" s="109"/>
      <c r="M51" s="184"/>
      <c r="S51" s="216"/>
    </row>
    <row r="52" spans="1:19" ht="51">
      <c r="A52" s="66" t="s">
        <v>328</v>
      </c>
      <c r="B52" s="66" t="s">
        <v>366</v>
      </c>
      <c r="C52" s="67" t="s">
        <v>365</v>
      </c>
      <c r="D52" s="68" t="s">
        <v>33</v>
      </c>
      <c r="E52" s="175">
        <v>978</v>
      </c>
      <c r="F52" s="70"/>
      <c r="G52" s="70">
        <f>F52*1.22</f>
        <v>0</v>
      </c>
      <c r="H52" s="70">
        <f t="shared" si="3"/>
        <v>0</v>
      </c>
      <c r="J52" s="178"/>
      <c r="K52" s="109"/>
      <c r="M52" s="184"/>
      <c r="S52" s="216"/>
    </row>
    <row r="53" spans="1:19" ht="38.25">
      <c r="A53" s="66" t="s">
        <v>442</v>
      </c>
      <c r="B53" s="66" t="s">
        <v>440</v>
      </c>
      <c r="C53" s="67" t="s">
        <v>441</v>
      </c>
      <c r="D53" s="173" t="s">
        <v>270</v>
      </c>
      <c r="E53" s="175">
        <v>19560</v>
      </c>
      <c r="F53" s="70"/>
      <c r="G53" s="70">
        <f>F53*1.22</f>
        <v>0</v>
      </c>
      <c r="H53" s="70">
        <f>TRUNC(G53*E53,2)</f>
        <v>0</v>
      </c>
      <c r="J53" s="178"/>
      <c r="K53" s="109"/>
      <c r="M53" s="184"/>
      <c r="S53" s="216"/>
    </row>
    <row r="54" spans="1:19" ht="25.5">
      <c r="A54" s="66" t="s">
        <v>443</v>
      </c>
      <c r="B54" s="66" t="s">
        <v>364</v>
      </c>
      <c r="C54" s="67" t="s">
        <v>363</v>
      </c>
      <c r="D54" s="68" t="s">
        <v>39</v>
      </c>
      <c r="E54" s="70">
        <v>8431.5</v>
      </c>
      <c r="F54" s="70"/>
      <c r="G54" s="70">
        <f t="shared" si="2"/>
        <v>0</v>
      </c>
      <c r="H54" s="70">
        <f t="shared" si="3"/>
        <v>0</v>
      </c>
      <c r="J54" s="178"/>
      <c r="K54" s="109"/>
      <c r="M54" s="184"/>
      <c r="S54" s="216"/>
    </row>
    <row r="55" spans="1:19" ht="14.25" customHeight="1">
      <c r="A55" s="204"/>
      <c r="B55" s="204"/>
      <c r="C55" s="205" t="s">
        <v>333</v>
      </c>
      <c r="D55" s="206"/>
      <c r="E55" s="207"/>
      <c r="F55" s="207"/>
      <c r="G55" s="207"/>
      <c r="H55" s="207">
        <f>SUM(H46:H54)</f>
        <v>0</v>
      </c>
      <c r="J55" s="178"/>
      <c r="K55" s="109"/>
      <c r="M55" s="184"/>
      <c r="S55" s="216"/>
    </row>
    <row r="56" spans="1:19" ht="13.5" customHeight="1">
      <c r="A56" s="199">
        <v>6</v>
      </c>
      <c r="B56" s="199"/>
      <c r="C56" s="200" t="s">
        <v>48</v>
      </c>
      <c r="D56" s="201"/>
      <c r="E56" s="202"/>
      <c r="F56" s="202"/>
      <c r="G56" s="202"/>
      <c r="H56" s="203"/>
      <c r="J56" s="178"/>
      <c r="K56" s="109"/>
      <c r="M56" s="184"/>
      <c r="S56" s="216"/>
    </row>
    <row r="57" spans="1:19" ht="57.75" customHeight="1">
      <c r="A57" s="185" t="s">
        <v>274</v>
      </c>
      <c r="B57" s="185" t="s">
        <v>287</v>
      </c>
      <c r="C57" s="208" t="s">
        <v>445</v>
      </c>
      <c r="D57" s="126" t="s">
        <v>39</v>
      </c>
      <c r="E57" s="187">
        <v>2717.6</v>
      </c>
      <c r="F57" s="127"/>
      <c r="G57" s="127">
        <f t="shared" ref="G57:G71" si="4">F57*1.22</f>
        <v>0</v>
      </c>
      <c r="H57" s="127">
        <f>TRUNC(G57*E57,2)</f>
        <v>0</v>
      </c>
      <c r="J57" s="178"/>
      <c r="K57" s="109"/>
      <c r="M57" s="184"/>
      <c r="S57" s="216"/>
    </row>
    <row r="58" spans="1:19" ht="38.25">
      <c r="A58" s="185" t="s">
        <v>275</v>
      </c>
      <c r="B58" s="129" t="s">
        <v>367</v>
      </c>
      <c r="C58" s="67" t="s">
        <v>368</v>
      </c>
      <c r="D58" s="68" t="s">
        <v>39</v>
      </c>
      <c r="E58" s="69">
        <v>532</v>
      </c>
      <c r="F58" s="175"/>
      <c r="G58" s="70">
        <f t="shared" si="4"/>
        <v>0</v>
      </c>
      <c r="H58" s="127">
        <f t="shared" ref="H58:H71" si="5">TRUNC(G58*E58,2)</f>
        <v>0</v>
      </c>
      <c r="J58" s="178">
        <v>106.06</v>
      </c>
      <c r="K58" s="210">
        <v>1.0814999999999999</v>
      </c>
      <c r="L58" s="177">
        <f>J58*K58</f>
        <v>114.70388999999999</v>
      </c>
      <c r="M58" s="184"/>
      <c r="S58" s="216"/>
    </row>
    <row r="59" spans="1:19" ht="25.5">
      <c r="A59" s="185" t="s">
        <v>172</v>
      </c>
      <c r="B59" s="129" t="s">
        <v>447</v>
      </c>
      <c r="C59" s="67" t="s">
        <v>446</v>
      </c>
      <c r="D59" s="68" t="s">
        <v>39</v>
      </c>
      <c r="E59" s="69">
        <v>532</v>
      </c>
      <c r="F59" s="70"/>
      <c r="G59" s="70">
        <f>F59*1.22</f>
        <v>0</v>
      </c>
      <c r="H59" s="127">
        <f>TRUNC(G59*E59,2)</f>
        <v>0</v>
      </c>
      <c r="J59" s="178"/>
      <c r="K59" s="210"/>
      <c r="L59" s="177"/>
      <c r="M59" s="184"/>
      <c r="S59" s="216"/>
    </row>
    <row r="60" spans="1:19" ht="38.25">
      <c r="A60" s="185" t="s">
        <v>173</v>
      </c>
      <c r="B60" s="66" t="s">
        <v>371</v>
      </c>
      <c r="C60" s="67" t="s">
        <v>370</v>
      </c>
      <c r="D60" s="68" t="s">
        <v>39</v>
      </c>
      <c r="E60" s="69">
        <v>57.6</v>
      </c>
      <c r="F60" s="70"/>
      <c r="G60" s="70">
        <f t="shared" si="4"/>
        <v>0</v>
      </c>
      <c r="H60" s="127">
        <f t="shared" si="5"/>
        <v>0</v>
      </c>
      <c r="J60" s="178"/>
      <c r="M60" s="184"/>
      <c r="S60" s="216"/>
    </row>
    <row r="61" spans="1:19" ht="38.25">
      <c r="A61" s="185" t="s">
        <v>178</v>
      </c>
      <c r="B61" s="66" t="s">
        <v>373</v>
      </c>
      <c r="C61" s="67" t="s">
        <v>372</v>
      </c>
      <c r="D61" s="68" t="s">
        <v>39</v>
      </c>
      <c r="E61" s="69">
        <v>8</v>
      </c>
      <c r="F61" s="70"/>
      <c r="G61" s="70">
        <f>F61*1.22</f>
        <v>0</v>
      </c>
      <c r="H61" s="127">
        <f t="shared" si="5"/>
        <v>0</v>
      </c>
      <c r="J61" s="178"/>
      <c r="M61" s="184"/>
      <c r="S61" s="216"/>
    </row>
    <row r="62" spans="1:19" ht="25.5">
      <c r="A62" s="185" t="s">
        <v>344</v>
      </c>
      <c r="B62" s="129" t="s">
        <v>285</v>
      </c>
      <c r="C62" s="67" t="s">
        <v>286</v>
      </c>
      <c r="D62" s="68" t="s">
        <v>33</v>
      </c>
      <c r="E62" s="69">
        <v>271.76</v>
      </c>
      <c r="F62" s="70"/>
      <c r="G62" s="70">
        <f t="shared" si="4"/>
        <v>0</v>
      </c>
      <c r="H62" s="127">
        <f t="shared" si="5"/>
        <v>0</v>
      </c>
      <c r="J62" s="178">
        <v>63.62</v>
      </c>
      <c r="K62" s="210">
        <v>1.0212000000000001</v>
      </c>
      <c r="L62" s="177">
        <f>J62*K62</f>
        <v>64.968744000000001</v>
      </c>
      <c r="M62" s="184"/>
      <c r="S62" s="216"/>
    </row>
    <row r="63" spans="1:19" ht="38.25">
      <c r="A63" s="185" t="s">
        <v>239</v>
      </c>
      <c r="B63" s="129" t="s">
        <v>317</v>
      </c>
      <c r="C63" s="67" t="s">
        <v>318</v>
      </c>
      <c r="D63" s="68" t="s">
        <v>33</v>
      </c>
      <c r="E63" s="69">
        <v>30</v>
      </c>
      <c r="F63" s="70"/>
      <c r="G63" s="70">
        <f t="shared" si="4"/>
        <v>0</v>
      </c>
      <c r="H63" s="127">
        <f t="shared" si="5"/>
        <v>0</v>
      </c>
      <c r="J63" s="178"/>
      <c r="M63" s="184"/>
      <c r="S63" s="216"/>
    </row>
    <row r="64" spans="1:19" ht="25.5">
      <c r="A64" s="185" t="s">
        <v>240</v>
      </c>
      <c r="B64" s="129" t="s">
        <v>383</v>
      </c>
      <c r="C64" s="67" t="s">
        <v>384</v>
      </c>
      <c r="D64" s="68" t="s">
        <v>39</v>
      </c>
      <c r="E64" s="69">
        <v>322.41999999999996</v>
      </c>
      <c r="F64" s="70"/>
      <c r="G64" s="70">
        <f t="shared" si="4"/>
        <v>0</v>
      </c>
      <c r="H64" s="127">
        <f t="shared" si="5"/>
        <v>0</v>
      </c>
      <c r="J64" s="178">
        <v>67.61</v>
      </c>
      <c r="K64" s="210">
        <v>1.0212000000000001</v>
      </c>
      <c r="L64" s="177">
        <f>J64*K64</f>
        <v>69.043332000000007</v>
      </c>
      <c r="M64" s="184"/>
      <c r="S64" s="216"/>
    </row>
    <row r="65" spans="1:19" ht="25.5">
      <c r="A65" s="185" t="s">
        <v>241</v>
      </c>
      <c r="B65" s="214" t="s">
        <v>381</v>
      </c>
      <c r="C65" s="172" t="s">
        <v>382</v>
      </c>
      <c r="D65" s="173" t="s">
        <v>238</v>
      </c>
      <c r="E65" s="174">
        <v>1000</v>
      </c>
      <c r="F65" s="175"/>
      <c r="G65" s="175">
        <f t="shared" si="4"/>
        <v>0</v>
      </c>
      <c r="H65" s="127">
        <f t="shared" si="5"/>
        <v>0</v>
      </c>
      <c r="J65" s="178">
        <v>7.65</v>
      </c>
      <c r="K65" s="210">
        <v>1.0212000000000001</v>
      </c>
      <c r="L65" s="177">
        <f>J65*K65</f>
        <v>7.8121800000000015</v>
      </c>
      <c r="M65" s="184"/>
      <c r="S65" s="216"/>
    </row>
    <row r="66" spans="1:19" ht="63.75">
      <c r="A66" s="185" t="s">
        <v>374</v>
      </c>
      <c r="B66" s="66" t="s">
        <v>375</v>
      </c>
      <c r="C66" s="67" t="s">
        <v>376</v>
      </c>
      <c r="D66" s="68" t="s">
        <v>39</v>
      </c>
      <c r="E66" s="69">
        <v>311.60000000000002</v>
      </c>
      <c r="F66" s="70"/>
      <c r="G66" s="70">
        <f>F66*1.22</f>
        <v>0</v>
      </c>
      <c r="H66" s="127">
        <f t="shared" si="5"/>
        <v>0</v>
      </c>
      <c r="J66" s="178"/>
      <c r="M66" s="184"/>
      <c r="S66" s="216"/>
    </row>
    <row r="67" spans="1:19" ht="51">
      <c r="A67" s="185" t="s">
        <v>385</v>
      </c>
      <c r="B67" s="66" t="s">
        <v>377</v>
      </c>
      <c r="C67" s="67" t="s">
        <v>378</v>
      </c>
      <c r="D67" s="68" t="s">
        <v>39</v>
      </c>
      <c r="E67" s="69">
        <v>311.60000000000002</v>
      </c>
      <c r="F67" s="70"/>
      <c r="G67" s="70">
        <f t="shared" si="4"/>
        <v>0</v>
      </c>
      <c r="H67" s="127">
        <f t="shared" si="5"/>
        <v>0</v>
      </c>
      <c r="J67" s="178"/>
      <c r="M67" s="184"/>
      <c r="S67" s="216"/>
    </row>
    <row r="68" spans="1:19" ht="51">
      <c r="A68" s="185" t="s">
        <v>386</v>
      </c>
      <c r="B68" s="73" t="s">
        <v>379</v>
      </c>
      <c r="C68" s="74" t="s">
        <v>380</v>
      </c>
      <c r="D68" s="68" t="s">
        <v>39</v>
      </c>
      <c r="E68" s="76">
        <v>311.60000000000002</v>
      </c>
      <c r="F68" s="77"/>
      <c r="G68" s="77">
        <f t="shared" si="4"/>
        <v>0</v>
      </c>
      <c r="H68" s="127">
        <f t="shared" si="5"/>
        <v>0</v>
      </c>
      <c r="J68" s="178"/>
      <c r="M68" s="184"/>
      <c r="S68" s="216"/>
    </row>
    <row r="69" spans="1:19" ht="25.5">
      <c r="A69" s="185" t="s">
        <v>387</v>
      </c>
      <c r="B69" s="111" t="s">
        <v>449</v>
      </c>
      <c r="C69" s="74" t="s">
        <v>451</v>
      </c>
      <c r="D69" s="68" t="s">
        <v>39</v>
      </c>
      <c r="E69" s="76">
        <v>90</v>
      </c>
      <c r="F69" s="77"/>
      <c r="G69" s="77">
        <f>F69*1.22</f>
        <v>0</v>
      </c>
      <c r="H69" s="127">
        <f>TRUNC(G69*E69,2)</f>
        <v>0</v>
      </c>
      <c r="J69" s="178"/>
      <c r="M69" s="184"/>
      <c r="S69" s="216"/>
    </row>
    <row r="70" spans="1:19">
      <c r="A70" s="185" t="s">
        <v>448</v>
      </c>
      <c r="B70" s="66" t="s">
        <v>391</v>
      </c>
      <c r="C70" s="67" t="s">
        <v>392</v>
      </c>
      <c r="D70" s="68" t="s">
        <v>39</v>
      </c>
      <c r="E70" s="76">
        <v>336.6</v>
      </c>
      <c r="F70" s="77"/>
      <c r="G70" s="77">
        <f t="shared" si="4"/>
        <v>0</v>
      </c>
      <c r="H70" s="127">
        <f t="shared" si="5"/>
        <v>0</v>
      </c>
      <c r="J70" s="178"/>
      <c r="M70" s="184"/>
      <c r="S70" s="216"/>
    </row>
    <row r="71" spans="1:19" ht="18" customHeight="1">
      <c r="A71" s="185" t="s">
        <v>450</v>
      </c>
      <c r="B71" s="111" t="s">
        <v>228</v>
      </c>
      <c r="C71" s="74" t="s">
        <v>179</v>
      </c>
      <c r="D71" s="75" t="s">
        <v>44</v>
      </c>
      <c r="E71" s="76">
        <v>17</v>
      </c>
      <c r="F71" s="215"/>
      <c r="G71" s="77">
        <f t="shared" si="4"/>
        <v>0</v>
      </c>
      <c r="H71" s="127">
        <f t="shared" si="5"/>
        <v>0</v>
      </c>
      <c r="J71" s="178">
        <v>860.22</v>
      </c>
      <c r="K71" s="210">
        <v>1.1859999999999999</v>
      </c>
      <c r="L71" s="177">
        <f>J71*K71</f>
        <v>1020.22092</v>
      </c>
      <c r="M71" s="184"/>
      <c r="S71" s="216"/>
    </row>
    <row r="72" spans="1:19" ht="25.5">
      <c r="A72" s="185" t="s">
        <v>462</v>
      </c>
      <c r="B72" s="111" t="s">
        <v>464</v>
      </c>
      <c r="C72" s="74" t="s">
        <v>463</v>
      </c>
      <c r="D72" s="75" t="s">
        <v>44</v>
      </c>
      <c r="E72" s="76">
        <v>20</v>
      </c>
      <c r="F72" s="77"/>
      <c r="G72" s="77">
        <f>F72*1.22</f>
        <v>0</v>
      </c>
      <c r="H72" s="127">
        <f>TRUNC(G72*E72,2)</f>
        <v>0</v>
      </c>
      <c r="J72" s="178"/>
      <c r="K72" s="210"/>
      <c r="L72" s="177"/>
      <c r="M72" s="184"/>
      <c r="S72" s="216"/>
    </row>
    <row r="73" spans="1:19" ht="13.5" customHeight="1">
      <c r="A73" s="204"/>
      <c r="B73" s="204"/>
      <c r="C73" s="205" t="s">
        <v>49</v>
      </c>
      <c r="D73" s="206"/>
      <c r="E73" s="207"/>
      <c r="F73" s="207"/>
      <c r="G73" s="207"/>
      <c r="H73" s="207">
        <f>SUM(H57:H72)</f>
        <v>0</v>
      </c>
      <c r="J73" s="178"/>
      <c r="M73" s="184"/>
      <c r="S73" s="216"/>
    </row>
    <row r="74" spans="1:19" ht="13.5" customHeight="1">
      <c r="A74" s="199">
        <v>7</v>
      </c>
      <c r="B74" s="199"/>
      <c r="C74" s="200" t="s">
        <v>46</v>
      </c>
      <c r="D74" s="201"/>
      <c r="E74" s="202"/>
      <c r="F74" s="202"/>
      <c r="G74" s="202"/>
      <c r="H74" s="203"/>
      <c r="J74" s="178"/>
      <c r="K74" s="109"/>
      <c r="M74" s="184"/>
      <c r="S74" s="216"/>
    </row>
    <row r="75" spans="1:19" ht="38.25">
      <c r="A75" s="66" t="s">
        <v>390</v>
      </c>
      <c r="B75" s="129" t="s">
        <v>388</v>
      </c>
      <c r="C75" s="67" t="s">
        <v>389</v>
      </c>
      <c r="D75" s="68" t="s">
        <v>39</v>
      </c>
      <c r="E75" s="70">
        <v>450</v>
      </c>
      <c r="F75" s="70"/>
      <c r="G75" s="70">
        <f t="shared" ref="G75:G82" si="6">F75*1.22</f>
        <v>0</v>
      </c>
      <c r="H75" s="70">
        <f t="shared" ref="H75:H82" si="7">TRUNC(G75*E75,2)</f>
        <v>0</v>
      </c>
      <c r="J75" s="178"/>
      <c r="K75" s="109"/>
      <c r="M75" s="184"/>
      <c r="S75" s="216"/>
    </row>
    <row r="76" spans="1:19" ht="25.5">
      <c r="A76" s="66" t="s">
        <v>395</v>
      </c>
      <c r="B76" s="129" t="s">
        <v>393</v>
      </c>
      <c r="C76" s="67" t="s">
        <v>394</v>
      </c>
      <c r="D76" s="68" t="s">
        <v>39</v>
      </c>
      <c r="E76" s="70">
        <v>920</v>
      </c>
      <c r="F76" s="70"/>
      <c r="G76" s="70">
        <f t="shared" si="6"/>
        <v>0</v>
      </c>
      <c r="H76" s="70">
        <f t="shared" si="7"/>
        <v>0</v>
      </c>
      <c r="J76" s="178">
        <v>21.42</v>
      </c>
      <c r="K76" s="210">
        <v>1.0174000000000001</v>
      </c>
      <c r="L76" s="177">
        <f t="shared" ref="L76:L82" si="8">J76*K76</f>
        <v>21.792708000000005</v>
      </c>
      <c r="M76" s="184"/>
      <c r="S76" s="216"/>
    </row>
    <row r="77" spans="1:19" ht="25.5">
      <c r="A77" s="66" t="s">
        <v>174</v>
      </c>
      <c r="B77" s="129" t="s">
        <v>437</v>
      </c>
      <c r="C77" s="67" t="s">
        <v>396</v>
      </c>
      <c r="D77" s="68" t="s">
        <v>123</v>
      </c>
      <c r="E77" s="69">
        <v>150</v>
      </c>
      <c r="F77" s="70"/>
      <c r="G77" s="70">
        <f t="shared" si="6"/>
        <v>0</v>
      </c>
      <c r="H77" s="70">
        <f t="shared" si="7"/>
        <v>0</v>
      </c>
      <c r="J77" s="178">
        <v>39.86</v>
      </c>
      <c r="K77" s="210">
        <v>1.0174000000000001</v>
      </c>
      <c r="L77" s="177">
        <f t="shared" si="8"/>
        <v>40.553564000000001</v>
      </c>
      <c r="M77" s="184"/>
      <c r="S77" s="216"/>
    </row>
    <row r="78" spans="1:19" ht="25.5">
      <c r="A78" s="66" t="s">
        <v>175</v>
      </c>
      <c r="B78" s="129" t="s">
        <v>438</v>
      </c>
      <c r="C78" s="67" t="s">
        <v>397</v>
      </c>
      <c r="D78" s="68" t="s">
        <v>123</v>
      </c>
      <c r="E78" s="70">
        <v>720</v>
      </c>
      <c r="F78" s="70"/>
      <c r="G78" s="70">
        <f t="shared" si="6"/>
        <v>0</v>
      </c>
      <c r="H78" s="70">
        <f t="shared" si="7"/>
        <v>0</v>
      </c>
      <c r="J78" s="178">
        <v>34.659999999999997</v>
      </c>
      <c r="K78" s="210">
        <v>1.0174000000000001</v>
      </c>
      <c r="L78" s="177">
        <f t="shared" si="8"/>
        <v>35.263083999999999</v>
      </c>
      <c r="M78" s="184"/>
      <c r="S78" s="216"/>
    </row>
    <row r="79" spans="1:19" ht="38.25">
      <c r="A79" s="66" t="s">
        <v>176</v>
      </c>
      <c r="B79" s="129" t="s">
        <v>458</v>
      </c>
      <c r="C79" s="67" t="s">
        <v>452</v>
      </c>
      <c r="D79" s="68" t="s">
        <v>123</v>
      </c>
      <c r="E79" s="70">
        <v>4</v>
      </c>
      <c r="F79" s="70"/>
      <c r="G79" s="70">
        <f t="shared" si="6"/>
        <v>0</v>
      </c>
      <c r="H79" s="70">
        <f t="shared" si="7"/>
        <v>0</v>
      </c>
      <c r="J79" s="178">
        <v>173.09</v>
      </c>
      <c r="K79" s="210">
        <v>1.0174000000000001</v>
      </c>
      <c r="L79" s="177">
        <f t="shared" si="8"/>
        <v>176.10176600000003</v>
      </c>
      <c r="M79" s="184"/>
      <c r="S79" s="216"/>
    </row>
    <row r="80" spans="1:19" ht="38.25">
      <c r="A80" s="66" t="s">
        <v>177</v>
      </c>
      <c r="B80" s="129" t="s">
        <v>459</v>
      </c>
      <c r="C80" s="67" t="s">
        <v>453</v>
      </c>
      <c r="D80" s="68" t="s">
        <v>123</v>
      </c>
      <c r="E80" s="70">
        <v>7</v>
      </c>
      <c r="F80" s="70"/>
      <c r="G80" s="70">
        <f t="shared" si="6"/>
        <v>0</v>
      </c>
      <c r="H80" s="70">
        <f t="shared" si="7"/>
        <v>0</v>
      </c>
      <c r="J80" s="178">
        <v>172.32</v>
      </c>
      <c r="K80" s="210">
        <v>1.0174000000000001</v>
      </c>
      <c r="L80" s="177">
        <f t="shared" si="8"/>
        <v>175.31836800000002</v>
      </c>
      <c r="M80" s="184"/>
      <c r="S80" s="216"/>
    </row>
    <row r="81" spans="1:19" ht="38.25">
      <c r="A81" s="66" t="s">
        <v>456</v>
      </c>
      <c r="B81" s="129" t="s">
        <v>460</v>
      </c>
      <c r="C81" s="67" t="s">
        <v>454</v>
      </c>
      <c r="D81" s="68" t="s">
        <v>123</v>
      </c>
      <c r="E81" s="70">
        <v>6</v>
      </c>
      <c r="F81" s="70"/>
      <c r="G81" s="70">
        <f t="shared" si="6"/>
        <v>0</v>
      </c>
      <c r="H81" s="70">
        <f t="shared" si="7"/>
        <v>0</v>
      </c>
      <c r="J81" s="178">
        <v>96.3</v>
      </c>
      <c r="K81" s="210">
        <v>1.0174000000000001</v>
      </c>
      <c r="L81" s="177">
        <f t="shared" si="8"/>
        <v>97.975620000000006</v>
      </c>
      <c r="M81" s="184"/>
      <c r="S81" s="216"/>
    </row>
    <row r="82" spans="1:19" ht="38.25">
      <c r="A82" s="66" t="s">
        <v>457</v>
      </c>
      <c r="B82" s="129" t="s">
        <v>461</v>
      </c>
      <c r="C82" s="67" t="s">
        <v>455</v>
      </c>
      <c r="D82" s="68" t="s">
        <v>123</v>
      </c>
      <c r="E82" s="70">
        <v>7</v>
      </c>
      <c r="F82" s="70"/>
      <c r="G82" s="70">
        <f t="shared" si="6"/>
        <v>0</v>
      </c>
      <c r="H82" s="70">
        <f t="shared" si="7"/>
        <v>0</v>
      </c>
      <c r="J82" s="178">
        <v>142.37</v>
      </c>
      <c r="K82" s="210">
        <v>1.0174000000000001</v>
      </c>
      <c r="L82" s="177">
        <f t="shared" si="8"/>
        <v>144.847238</v>
      </c>
      <c r="M82" s="184"/>
      <c r="S82" s="216"/>
    </row>
    <row r="83" spans="1:19" ht="14.25" customHeight="1">
      <c r="A83" s="204"/>
      <c r="B83" s="204"/>
      <c r="C83" s="205" t="s">
        <v>334</v>
      </c>
      <c r="D83" s="206"/>
      <c r="E83" s="207"/>
      <c r="F83" s="207"/>
      <c r="G83" s="207"/>
      <c r="H83" s="207">
        <f>SUM(H75:H82)</f>
        <v>0</v>
      </c>
      <c r="J83" s="178"/>
      <c r="K83" s="109"/>
      <c r="M83" s="184"/>
      <c r="S83" s="216"/>
    </row>
    <row r="84" spans="1:19" ht="13.5" customHeight="1">
      <c r="A84" s="199">
        <v>8</v>
      </c>
      <c r="B84" s="199"/>
      <c r="C84" s="200" t="s">
        <v>400</v>
      </c>
      <c r="D84" s="201"/>
      <c r="E84" s="202"/>
      <c r="F84" s="202"/>
      <c r="G84" s="202"/>
      <c r="H84" s="203"/>
      <c r="J84" s="178"/>
      <c r="M84" s="184"/>
      <c r="S84" s="216"/>
    </row>
    <row r="85" spans="1:19" ht="25.5">
      <c r="A85" s="185" t="s">
        <v>242</v>
      </c>
      <c r="B85" s="186" t="s">
        <v>398</v>
      </c>
      <c r="C85" s="125" t="s">
        <v>399</v>
      </c>
      <c r="D85" s="126" t="s">
        <v>44</v>
      </c>
      <c r="E85" s="187">
        <v>100</v>
      </c>
      <c r="F85" s="127"/>
      <c r="G85" s="127">
        <f>F85*1.22</f>
        <v>0</v>
      </c>
      <c r="H85" s="127">
        <f>TRUNC(G85*E85,2)</f>
        <v>0</v>
      </c>
      <c r="J85" s="178"/>
      <c r="M85" s="184"/>
      <c r="S85" s="216"/>
    </row>
    <row r="86" spans="1:19">
      <c r="A86" s="185" t="s">
        <v>243</v>
      </c>
      <c r="B86" s="171" t="s">
        <v>319</v>
      </c>
      <c r="C86" s="172" t="s">
        <v>320</v>
      </c>
      <c r="D86" s="173" t="s">
        <v>39</v>
      </c>
      <c r="E86" s="174">
        <v>245</v>
      </c>
      <c r="F86" s="175"/>
      <c r="G86" s="175">
        <f>F86*1.22</f>
        <v>0</v>
      </c>
      <c r="H86" s="127">
        <f>TRUNC(G86*E86,2)</f>
        <v>0</v>
      </c>
      <c r="J86" s="178"/>
      <c r="M86" s="184"/>
      <c r="S86" s="216"/>
    </row>
    <row r="87" spans="1:19">
      <c r="A87" s="204"/>
      <c r="B87" s="204"/>
      <c r="C87" s="205" t="s">
        <v>262</v>
      </c>
      <c r="D87" s="206"/>
      <c r="E87" s="207"/>
      <c r="F87" s="207"/>
      <c r="G87" s="207"/>
      <c r="H87" s="207">
        <f>SUM(H85:H86)</f>
        <v>0</v>
      </c>
      <c r="J87" s="178"/>
      <c r="M87" s="184"/>
      <c r="S87" s="216"/>
    </row>
    <row r="88" spans="1:19" ht="13.5" customHeight="1">
      <c r="A88" s="199">
        <v>9</v>
      </c>
      <c r="B88" s="199"/>
      <c r="C88" s="200" t="s">
        <v>407</v>
      </c>
      <c r="D88" s="201"/>
      <c r="E88" s="202"/>
      <c r="F88" s="202"/>
      <c r="G88" s="202"/>
      <c r="H88" s="203"/>
      <c r="J88" s="178"/>
      <c r="K88" s="109"/>
      <c r="M88" s="184"/>
      <c r="S88" s="216"/>
    </row>
    <row r="89" spans="1:19" ht="25.5">
      <c r="A89" s="185" t="s">
        <v>246</v>
      </c>
      <c r="B89" s="129" t="s">
        <v>421</v>
      </c>
      <c r="C89" s="67" t="s">
        <v>422</v>
      </c>
      <c r="D89" s="68" t="s">
        <v>123</v>
      </c>
      <c r="E89" s="69">
        <v>6</v>
      </c>
      <c r="F89" s="70"/>
      <c r="G89" s="127">
        <f t="shared" ref="G89:G101" si="9">F89*1.22</f>
        <v>0</v>
      </c>
      <c r="H89" s="127">
        <f t="shared" ref="H89:H101" si="10">TRUNC(G89*E89,2)</f>
        <v>0</v>
      </c>
      <c r="J89" s="178">
        <v>94.36</v>
      </c>
      <c r="K89" s="210">
        <v>1.0212000000000001</v>
      </c>
      <c r="L89" s="177">
        <f>J89*K89</f>
        <v>96.360432000000003</v>
      </c>
      <c r="M89" s="184"/>
      <c r="S89" s="216"/>
    </row>
    <row r="90" spans="1:19" ht="25.5">
      <c r="A90" s="185" t="s">
        <v>345</v>
      </c>
      <c r="B90" s="129" t="s">
        <v>419</v>
      </c>
      <c r="C90" s="67" t="s">
        <v>420</v>
      </c>
      <c r="D90" s="68" t="s">
        <v>123</v>
      </c>
      <c r="E90" s="69">
        <v>4</v>
      </c>
      <c r="F90" s="70"/>
      <c r="G90" s="127">
        <f t="shared" si="9"/>
        <v>0</v>
      </c>
      <c r="H90" s="127">
        <f t="shared" si="10"/>
        <v>0</v>
      </c>
      <c r="J90" s="178">
        <v>113.24</v>
      </c>
      <c r="K90" s="210">
        <v>1.0212000000000001</v>
      </c>
      <c r="L90" s="177">
        <f>J90*K90</f>
        <v>115.64068800000001</v>
      </c>
      <c r="M90" s="184"/>
      <c r="S90" s="216"/>
    </row>
    <row r="91" spans="1:19" ht="25.5">
      <c r="A91" s="185" t="s">
        <v>346</v>
      </c>
      <c r="B91" s="129" t="s">
        <v>417</v>
      </c>
      <c r="C91" s="67" t="s">
        <v>418</v>
      </c>
      <c r="D91" s="126" t="s">
        <v>33</v>
      </c>
      <c r="E91" s="69">
        <v>4</v>
      </c>
      <c r="F91" s="70"/>
      <c r="G91" s="127">
        <f t="shared" si="9"/>
        <v>0</v>
      </c>
      <c r="H91" s="127">
        <f t="shared" si="10"/>
        <v>0</v>
      </c>
      <c r="J91" s="178">
        <v>615.42999999999995</v>
      </c>
      <c r="K91" s="210">
        <v>1.0212000000000001</v>
      </c>
      <c r="L91" s="177">
        <f>J91*K91</f>
        <v>628.47711600000002</v>
      </c>
      <c r="M91" s="184"/>
      <c r="S91" s="216"/>
    </row>
    <row r="92" spans="1:19" ht="25.5">
      <c r="A92" s="185" t="s">
        <v>427</v>
      </c>
      <c r="B92" s="129" t="s">
        <v>414</v>
      </c>
      <c r="C92" s="67" t="s">
        <v>416</v>
      </c>
      <c r="D92" s="68" t="s">
        <v>123</v>
      </c>
      <c r="E92" s="69">
        <v>10</v>
      </c>
      <c r="F92" s="70"/>
      <c r="G92" s="127">
        <f t="shared" si="9"/>
        <v>0</v>
      </c>
      <c r="H92" s="127">
        <f t="shared" si="10"/>
        <v>0</v>
      </c>
      <c r="J92" s="178">
        <v>10.87</v>
      </c>
      <c r="K92" s="210">
        <v>1.0212000000000001</v>
      </c>
      <c r="L92" s="177">
        <f>J92*K92</f>
        <v>11.100444</v>
      </c>
      <c r="M92" s="184"/>
      <c r="S92" s="216"/>
    </row>
    <row r="93" spans="1:19" ht="25.5">
      <c r="A93" s="185" t="s">
        <v>428</v>
      </c>
      <c r="B93" s="129" t="s">
        <v>410</v>
      </c>
      <c r="C93" s="67" t="s">
        <v>411</v>
      </c>
      <c r="D93" s="126" t="s">
        <v>39</v>
      </c>
      <c r="E93" s="69">
        <v>225</v>
      </c>
      <c r="F93" s="70"/>
      <c r="G93" s="127">
        <f t="shared" si="9"/>
        <v>0</v>
      </c>
      <c r="H93" s="127">
        <f t="shared" si="10"/>
        <v>0</v>
      </c>
      <c r="J93" s="178">
        <v>12.12</v>
      </c>
      <c r="K93" s="210">
        <v>1.0212000000000001</v>
      </c>
      <c r="L93" s="177">
        <f>J93*K93</f>
        <v>12.376944</v>
      </c>
      <c r="M93" s="184"/>
      <c r="S93" s="216"/>
    </row>
    <row r="94" spans="1:19" ht="18.75" customHeight="1">
      <c r="A94" s="185" t="s">
        <v>429</v>
      </c>
      <c r="B94" s="129" t="s">
        <v>408</v>
      </c>
      <c r="C94" s="67" t="s">
        <v>409</v>
      </c>
      <c r="D94" s="126" t="s">
        <v>39</v>
      </c>
      <c r="E94" s="69">
        <v>4620</v>
      </c>
      <c r="F94" s="70"/>
      <c r="G94" s="127">
        <f t="shared" si="9"/>
        <v>0</v>
      </c>
      <c r="H94" s="127">
        <f t="shared" si="10"/>
        <v>0</v>
      </c>
      <c r="J94" s="178"/>
      <c r="K94" s="109"/>
      <c r="M94" s="184"/>
      <c r="S94" s="216"/>
    </row>
    <row r="95" spans="1:19" ht="18.75" customHeight="1">
      <c r="A95" s="185" t="s">
        <v>430</v>
      </c>
      <c r="B95" s="185" t="s">
        <v>300</v>
      </c>
      <c r="C95" s="208" t="s">
        <v>299</v>
      </c>
      <c r="D95" s="126" t="s">
        <v>33</v>
      </c>
      <c r="E95" s="187">
        <v>26.25</v>
      </c>
      <c r="F95" s="127"/>
      <c r="G95" s="127">
        <f t="shared" si="9"/>
        <v>0</v>
      </c>
      <c r="H95" s="127">
        <f t="shared" si="10"/>
        <v>0</v>
      </c>
      <c r="J95" s="178"/>
      <c r="K95" s="109"/>
      <c r="M95" s="184"/>
      <c r="S95" s="216"/>
    </row>
    <row r="96" spans="1:19" ht="25.5">
      <c r="A96" s="185" t="s">
        <v>431</v>
      </c>
      <c r="B96" s="186" t="s">
        <v>401</v>
      </c>
      <c r="C96" s="208" t="s">
        <v>402</v>
      </c>
      <c r="D96" s="126" t="s">
        <v>39</v>
      </c>
      <c r="E96" s="187">
        <v>320</v>
      </c>
      <c r="F96" s="127"/>
      <c r="G96" s="127">
        <f t="shared" si="9"/>
        <v>0</v>
      </c>
      <c r="H96" s="127">
        <f t="shared" si="10"/>
        <v>0</v>
      </c>
      <c r="J96" s="178"/>
      <c r="K96" s="109"/>
      <c r="M96" s="184"/>
      <c r="S96" s="216"/>
    </row>
    <row r="97" spans="1:19" ht="25.5">
      <c r="A97" s="185" t="s">
        <v>432</v>
      </c>
      <c r="B97" s="186" t="s">
        <v>404</v>
      </c>
      <c r="C97" s="208" t="s">
        <v>403</v>
      </c>
      <c r="D97" s="126" t="s">
        <v>33</v>
      </c>
      <c r="E97" s="187">
        <v>57.75</v>
      </c>
      <c r="F97" s="127"/>
      <c r="G97" s="127">
        <f t="shared" si="9"/>
        <v>0</v>
      </c>
      <c r="H97" s="127">
        <f t="shared" si="10"/>
        <v>0</v>
      </c>
      <c r="J97" s="178"/>
      <c r="K97" s="109"/>
      <c r="M97" s="184"/>
      <c r="S97" s="216"/>
    </row>
    <row r="98" spans="1:19" ht="25.5">
      <c r="A98" s="185" t="s">
        <v>433</v>
      </c>
      <c r="B98" s="185" t="s">
        <v>406</v>
      </c>
      <c r="C98" s="208" t="s">
        <v>405</v>
      </c>
      <c r="D98" s="68" t="s">
        <v>43</v>
      </c>
      <c r="E98" s="187">
        <v>1460</v>
      </c>
      <c r="F98" s="127"/>
      <c r="G98" s="127">
        <f t="shared" si="9"/>
        <v>0</v>
      </c>
      <c r="H98" s="127">
        <f t="shared" si="10"/>
        <v>0</v>
      </c>
      <c r="J98" s="178"/>
      <c r="K98" s="109"/>
      <c r="M98" s="184"/>
      <c r="S98" s="216"/>
    </row>
    <row r="99" spans="1:19" ht="38.25">
      <c r="A99" s="185" t="s">
        <v>434</v>
      </c>
      <c r="B99" s="171" t="s">
        <v>315</v>
      </c>
      <c r="C99" s="172" t="s">
        <v>282</v>
      </c>
      <c r="D99" s="173" t="s">
        <v>270</v>
      </c>
      <c r="E99" s="174">
        <v>6643.0999999999995</v>
      </c>
      <c r="F99" s="175"/>
      <c r="G99" s="175">
        <f t="shared" si="9"/>
        <v>0</v>
      </c>
      <c r="H99" s="127">
        <f t="shared" si="10"/>
        <v>0</v>
      </c>
      <c r="J99" s="178"/>
      <c r="M99" s="184"/>
      <c r="S99" s="216"/>
    </row>
    <row r="100" spans="1:19" ht="25.5">
      <c r="A100" s="185" t="s">
        <v>435</v>
      </c>
      <c r="B100" s="129" t="s">
        <v>412</v>
      </c>
      <c r="C100" s="67" t="s">
        <v>55</v>
      </c>
      <c r="D100" s="126" t="s">
        <v>33</v>
      </c>
      <c r="E100" s="69">
        <v>200</v>
      </c>
      <c r="F100" s="70"/>
      <c r="G100" s="127">
        <f t="shared" si="9"/>
        <v>0</v>
      </c>
      <c r="H100" s="127">
        <f t="shared" si="10"/>
        <v>0</v>
      </c>
      <c r="J100" s="178">
        <v>15.82</v>
      </c>
      <c r="K100" s="210">
        <v>1.0212000000000001</v>
      </c>
      <c r="L100" s="177">
        <f>J100*K100</f>
        <v>16.155384000000002</v>
      </c>
      <c r="M100" s="184"/>
      <c r="S100" s="216"/>
    </row>
    <row r="101" spans="1:19" ht="18.75" customHeight="1">
      <c r="A101" s="185" t="s">
        <v>436</v>
      </c>
      <c r="B101" s="129" t="s">
        <v>415</v>
      </c>
      <c r="C101" s="67" t="s">
        <v>413</v>
      </c>
      <c r="D101" s="126" t="s">
        <v>39</v>
      </c>
      <c r="E101" s="69">
        <v>1810</v>
      </c>
      <c r="F101" s="70"/>
      <c r="G101" s="127">
        <f t="shared" si="9"/>
        <v>0</v>
      </c>
      <c r="H101" s="127">
        <f t="shared" si="10"/>
        <v>0</v>
      </c>
      <c r="J101" s="178"/>
      <c r="K101" s="109"/>
      <c r="M101" s="184"/>
      <c r="S101" s="216"/>
    </row>
    <row r="102" spans="1:19" ht="13.5" customHeight="1">
      <c r="A102" s="204"/>
      <c r="B102" s="204"/>
      <c r="C102" s="205" t="s">
        <v>298</v>
      </c>
      <c r="D102" s="206"/>
      <c r="E102" s="207"/>
      <c r="F102" s="207"/>
      <c r="G102" s="207"/>
      <c r="H102" s="207">
        <f>SUM(H89:H101)</f>
        <v>0</v>
      </c>
      <c r="J102" s="178"/>
      <c r="M102" s="184"/>
    </row>
    <row r="103" spans="1:19" ht="18" customHeight="1">
      <c r="A103" s="122"/>
      <c r="B103" s="128"/>
      <c r="C103" s="124"/>
      <c r="D103" s="78"/>
      <c r="E103" s="124" t="s">
        <v>180</v>
      </c>
      <c r="F103" s="124"/>
      <c r="G103" s="225">
        <f>SUM(H102,H87,H83,H73,H55,H44,H32,H25,H18)</f>
        <v>0</v>
      </c>
      <c r="H103" s="226" t="e">
        <f>#REF!+#REF!+#REF!+#REF!+#REF!</f>
        <v>#REF!</v>
      </c>
      <c r="I103" s="180"/>
    </row>
    <row r="104" spans="1:19">
      <c r="H104" s="176" t="e">
        <f>H87+H73+#REF!+H44+#REF!+H32+H18</f>
        <v>#REF!</v>
      </c>
    </row>
  </sheetData>
  <mergeCells count="9">
    <mergeCell ref="A2:H3"/>
    <mergeCell ref="G103:H103"/>
    <mergeCell ref="B10:B11"/>
    <mergeCell ref="A5:C5"/>
    <mergeCell ref="E8:F8"/>
    <mergeCell ref="A10:A11"/>
    <mergeCell ref="C10:C11"/>
    <mergeCell ref="D10:D11"/>
    <mergeCell ref="E10:H10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&amp;C__________________________
ENGº RESPONSÁVEL
IGUATEMI E. E S. DE ENG. LTDA</oddFooter>
  </headerFooter>
  <ignoredErrors>
    <ignoredError sqref="H10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113"/>
      <c r="C1" s="113"/>
      <c r="D1" s="60"/>
      <c r="F1" s="130"/>
    </row>
    <row r="2" spans="2:6" ht="12" customHeight="1" thickTop="1">
      <c r="B2" s="243" t="s">
        <v>129</v>
      </c>
      <c r="C2" s="245" t="s">
        <v>268</v>
      </c>
      <c r="D2" s="245" t="s">
        <v>269</v>
      </c>
      <c r="E2" s="245" t="s">
        <v>28</v>
      </c>
      <c r="F2" s="241" t="s">
        <v>267</v>
      </c>
    </row>
    <row r="3" spans="2:6" ht="9" customHeight="1">
      <c r="B3" s="244"/>
      <c r="C3" s="227"/>
      <c r="D3" s="227"/>
      <c r="E3" s="227"/>
      <c r="F3" s="242"/>
    </row>
    <row r="4" spans="2:6" ht="18.75" customHeight="1">
      <c r="B4" s="137">
        <v>1</v>
      </c>
      <c r="C4" s="63"/>
      <c r="D4" s="64" t="s">
        <v>247</v>
      </c>
      <c r="E4" s="65"/>
      <c r="F4" s="138"/>
    </row>
    <row r="5" spans="2:6" ht="18.75" customHeight="1">
      <c r="B5" s="139" t="s">
        <v>130</v>
      </c>
      <c r="C5" s="129" t="s">
        <v>184</v>
      </c>
      <c r="D5" s="67" t="s">
        <v>111</v>
      </c>
      <c r="E5" s="68" t="s">
        <v>121</v>
      </c>
      <c r="F5" s="140">
        <v>12</v>
      </c>
    </row>
    <row r="6" spans="2:6" ht="48" customHeight="1">
      <c r="B6" s="141" t="s">
        <v>131</v>
      </c>
      <c r="C6" s="111" t="s">
        <v>186</v>
      </c>
      <c r="D6" s="74" t="s">
        <v>112</v>
      </c>
      <c r="E6" s="75" t="s">
        <v>122</v>
      </c>
      <c r="F6" s="142">
        <v>4</v>
      </c>
    </row>
    <row r="7" spans="2:6" ht="33.75" customHeight="1">
      <c r="B7" s="139" t="s">
        <v>132</v>
      </c>
      <c r="C7" s="111" t="s">
        <v>185</v>
      </c>
      <c r="D7" s="74" t="s">
        <v>113</v>
      </c>
      <c r="E7" s="75" t="s">
        <v>123</v>
      </c>
      <c r="F7" s="142">
        <v>1</v>
      </c>
    </row>
    <row r="8" spans="2:6" ht="18.75" customHeight="1">
      <c r="B8" s="141" t="s">
        <v>133</v>
      </c>
      <c r="C8" s="111" t="s">
        <v>126</v>
      </c>
      <c r="D8" s="74" t="s">
        <v>114</v>
      </c>
      <c r="E8" s="75" t="s">
        <v>123</v>
      </c>
      <c r="F8" s="142">
        <v>1</v>
      </c>
    </row>
    <row r="9" spans="2:6" ht="18.75" customHeight="1">
      <c r="B9" s="139" t="s">
        <v>134</v>
      </c>
      <c r="C9" s="111" t="s">
        <v>187</v>
      </c>
      <c r="D9" s="74" t="s">
        <v>115</v>
      </c>
      <c r="E9" s="75" t="s">
        <v>121</v>
      </c>
      <c r="F9" s="142">
        <v>250</v>
      </c>
    </row>
    <row r="10" spans="2:6" ht="18.75" customHeight="1">
      <c r="B10" s="141" t="s">
        <v>135</v>
      </c>
      <c r="C10" s="111" t="s">
        <v>127</v>
      </c>
      <c r="D10" s="74" t="s">
        <v>116</v>
      </c>
      <c r="E10" s="75" t="s">
        <v>123</v>
      </c>
      <c r="F10" s="142">
        <v>15</v>
      </c>
    </row>
    <row r="11" spans="2:6" ht="18.75" customHeight="1">
      <c r="B11" s="139" t="s">
        <v>136</v>
      </c>
      <c r="C11" s="111" t="s">
        <v>188</v>
      </c>
      <c r="D11" s="74" t="s">
        <v>117</v>
      </c>
      <c r="E11" s="75" t="s">
        <v>123</v>
      </c>
      <c r="F11" s="142">
        <v>15</v>
      </c>
    </row>
    <row r="12" spans="2:6" ht="18.75" customHeight="1">
      <c r="B12" s="141" t="s">
        <v>137</v>
      </c>
      <c r="C12" s="111" t="s">
        <v>189</v>
      </c>
      <c r="D12" s="74" t="s">
        <v>118</v>
      </c>
      <c r="E12" s="75" t="s">
        <v>124</v>
      </c>
      <c r="F12" s="142">
        <v>130</v>
      </c>
    </row>
    <row r="13" spans="2:6" ht="18.75" customHeight="1">
      <c r="B13" s="139" t="s">
        <v>138</v>
      </c>
      <c r="C13" s="111" t="s">
        <v>190</v>
      </c>
      <c r="D13" s="74" t="s">
        <v>119</v>
      </c>
      <c r="E13" s="75" t="s">
        <v>124</v>
      </c>
      <c r="F13" s="142">
        <v>100</v>
      </c>
    </row>
    <row r="14" spans="2:6" s="114" customFormat="1" ht="18.75" customHeight="1" thickBot="1">
      <c r="B14" s="146" t="s">
        <v>139</v>
      </c>
      <c r="C14" s="133" t="s">
        <v>128</v>
      </c>
      <c r="D14" s="134" t="s">
        <v>120</v>
      </c>
      <c r="E14" s="135" t="s">
        <v>125</v>
      </c>
      <c r="F14" s="158">
        <v>1</v>
      </c>
    </row>
    <row r="15" spans="2:6" ht="21" customHeight="1">
      <c r="B15" s="137">
        <v>2</v>
      </c>
      <c r="C15" s="63"/>
      <c r="D15" s="64" t="s">
        <v>32</v>
      </c>
      <c r="E15" s="65"/>
      <c r="F15" s="138"/>
    </row>
    <row r="16" spans="2:6" ht="21" customHeight="1">
      <c r="B16" s="139" t="s">
        <v>140</v>
      </c>
      <c r="C16" s="66" t="s">
        <v>191</v>
      </c>
      <c r="D16" s="67" t="s">
        <v>91</v>
      </c>
      <c r="E16" s="68" t="s">
        <v>33</v>
      </c>
      <c r="F16" s="140" t="e">
        <f>#REF!</f>
        <v>#REF!</v>
      </c>
    </row>
    <row r="17" spans="2:6" ht="21" customHeight="1">
      <c r="B17" s="141" t="s">
        <v>141</v>
      </c>
      <c r="C17" s="73" t="s">
        <v>192</v>
      </c>
      <c r="D17" s="74" t="s">
        <v>92</v>
      </c>
      <c r="E17" s="75" t="s">
        <v>33</v>
      </c>
      <c r="F17" s="142" t="e">
        <f>#REF!</f>
        <v>#REF!</v>
      </c>
    </row>
    <row r="18" spans="2:6" ht="21" customHeight="1">
      <c r="B18" s="139" t="s">
        <v>142</v>
      </c>
      <c r="C18" s="73" t="s">
        <v>193</v>
      </c>
      <c r="D18" s="74" t="s">
        <v>105</v>
      </c>
      <c r="E18" s="75" t="s">
        <v>33</v>
      </c>
      <c r="F18" s="142" t="e">
        <f>F19</f>
        <v>#REF!</v>
      </c>
    </row>
    <row r="19" spans="2:6" ht="21" customHeight="1">
      <c r="B19" s="141" t="s">
        <v>143</v>
      </c>
      <c r="C19" s="73" t="s">
        <v>194</v>
      </c>
      <c r="D19" s="74" t="s">
        <v>68</v>
      </c>
      <c r="E19" s="75" t="s">
        <v>33</v>
      </c>
      <c r="F19" s="142" t="e">
        <f>#REF!</f>
        <v>#REF!</v>
      </c>
    </row>
    <row r="20" spans="2:6" ht="21" customHeight="1">
      <c r="B20" s="139" t="s">
        <v>144</v>
      </c>
      <c r="C20" s="73" t="s">
        <v>195</v>
      </c>
      <c r="D20" s="74" t="s">
        <v>67</v>
      </c>
      <c r="E20" s="75" t="s">
        <v>33</v>
      </c>
      <c r="F20" s="142" t="e">
        <f>#REF!</f>
        <v>#REF!</v>
      </c>
    </row>
    <row r="21" spans="2:6" ht="21" customHeight="1">
      <c r="B21" s="141" t="s">
        <v>145</v>
      </c>
      <c r="C21" s="73" t="s">
        <v>196</v>
      </c>
      <c r="D21" s="74" t="s">
        <v>69</v>
      </c>
      <c r="E21" s="75" t="s">
        <v>39</v>
      </c>
      <c r="F21" s="142">
        <f>130*40</f>
        <v>5200</v>
      </c>
    </row>
    <row r="22" spans="2:6" ht="21" customHeight="1">
      <c r="B22" s="139" t="s">
        <v>146</v>
      </c>
      <c r="C22" s="73" t="s">
        <v>197</v>
      </c>
      <c r="D22" s="74" t="s">
        <v>70</v>
      </c>
      <c r="E22" s="75" t="s">
        <v>39</v>
      </c>
      <c r="F22" s="142">
        <f>F21*0.5</f>
        <v>2600</v>
      </c>
    </row>
    <row r="23" spans="2:6" ht="21" customHeight="1">
      <c r="B23" s="141" t="s">
        <v>147</v>
      </c>
      <c r="C23" s="73" t="s">
        <v>198</v>
      </c>
      <c r="D23" s="74" t="s">
        <v>93</v>
      </c>
      <c r="E23" s="75" t="s">
        <v>33</v>
      </c>
      <c r="F23" s="142">
        <f>(F21+F22)*0.2</f>
        <v>1560</v>
      </c>
    </row>
    <row r="24" spans="2:6" s="114" customFormat="1" ht="21" customHeight="1" thickBot="1">
      <c r="B24" s="146" t="s">
        <v>148</v>
      </c>
      <c r="C24" s="136" t="s">
        <v>199</v>
      </c>
      <c r="D24" s="134" t="s">
        <v>71</v>
      </c>
      <c r="E24" s="135" t="s">
        <v>39</v>
      </c>
      <c r="F24" s="158">
        <f>130*25</f>
        <v>3250</v>
      </c>
    </row>
    <row r="25" spans="2:6" ht="21" customHeight="1">
      <c r="B25" s="143">
        <v>3</v>
      </c>
      <c r="C25" s="82"/>
      <c r="D25" s="83" t="s">
        <v>35</v>
      </c>
      <c r="E25" s="84"/>
      <c r="F25" s="144"/>
    </row>
    <row r="26" spans="2:6" ht="21" customHeight="1">
      <c r="B26" s="139" t="s">
        <v>149</v>
      </c>
      <c r="C26" s="66" t="s">
        <v>200</v>
      </c>
      <c r="D26" s="85" t="s">
        <v>37</v>
      </c>
      <c r="E26" s="68" t="s">
        <v>33</v>
      </c>
      <c r="F26" s="140">
        <f>REMOÇÃO_PAVIMENTO!G18</f>
        <v>76.84</v>
      </c>
    </row>
    <row r="27" spans="2:6" ht="21" customHeight="1">
      <c r="B27" s="139" t="s">
        <v>150</v>
      </c>
      <c r="C27" s="66" t="s">
        <v>201</v>
      </c>
      <c r="D27" s="85" t="s">
        <v>38</v>
      </c>
      <c r="E27" s="68" t="s">
        <v>33</v>
      </c>
      <c r="F27" s="140">
        <f>REMOÇÃO_PAVIMENTO!G13</f>
        <v>384.2</v>
      </c>
    </row>
    <row r="28" spans="2:6" ht="28.5" customHeight="1">
      <c r="B28" s="139" t="s">
        <v>151</v>
      </c>
      <c r="C28" s="129" t="s">
        <v>250</v>
      </c>
      <c r="D28" s="67" t="s">
        <v>248</v>
      </c>
      <c r="E28" s="68" t="s">
        <v>43</v>
      </c>
      <c r="F28" s="140">
        <v>260</v>
      </c>
    </row>
    <row r="29" spans="2:6" ht="21" customHeight="1">
      <c r="B29" s="139" t="s">
        <v>152</v>
      </c>
      <c r="C29" s="66" t="s">
        <v>202</v>
      </c>
      <c r="D29" s="85" t="s">
        <v>36</v>
      </c>
      <c r="E29" s="68" t="s">
        <v>33</v>
      </c>
      <c r="F29" s="140" t="e">
        <f>#REF!</f>
        <v>#REF!</v>
      </c>
    </row>
    <row r="30" spans="2:6" ht="21" customHeight="1">
      <c r="B30" s="139" t="s">
        <v>153</v>
      </c>
      <c r="C30" s="66" t="s">
        <v>203</v>
      </c>
      <c r="D30" s="85" t="s">
        <v>72</v>
      </c>
      <c r="E30" s="68" t="s">
        <v>33</v>
      </c>
      <c r="F30" s="140" t="e">
        <f>#REF!</f>
        <v>#REF!</v>
      </c>
    </row>
    <row r="31" spans="2:6" ht="21" customHeight="1">
      <c r="B31" s="139" t="s">
        <v>154</v>
      </c>
      <c r="C31" s="66" t="s">
        <v>204</v>
      </c>
      <c r="D31" s="85" t="s">
        <v>19</v>
      </c>
      <c r="E31" s="68" t="s">
        <v>39</v>
      </c>
      <c r="F31" s="140">
        <f>IMPRIMACAO!F14</f>
        <v>791</v>
      </c>
    </row>
    <row r="32" spans="2:6" ht="21" customHeight="1" thickBot="1">
      <c r="B32" s="146" t="s">
        <v>249</v>
      </c>
      <c r="C32" s="136" t="s">
        <v>205</v>
      </c>
      <c r="D32" s="159" t="s">
        <v>20</v>
      </c>
      <c r="E32" s="135" t="s">
        <v>39</v>
      </c>
      <c r="F32" s="158">
        <f>PINTURA_LIGACAO!F14</f>
        <v>791</v>
      </c>
    </row>
    <row r="33" spans="2:6" ht="21" customHeight="1">
      <c r="B33" s="150">
        <v>4</v>
      </c>
      <c r="C33" s="131"/>
      <c r="D33" s="132" t="s">
        <v>41</v>
      </c>
      <c r="E33" s="126"/>
      <c r="F33" s="148"/>
    </row>
    <row r="34" spans="2:6" ht="21" customHeight="1">
      <c r="B34" s="141" t="s">
        <v>155</v>
      </c>
      <c r="C34" s="73" t="s">
        <v>206</v>
      </c>
      <c r="D34" s="67" t="s">
        <v>80</v>
      </c>
      <c r="E34" s="68" t="s">
        <v>33</v>
      </c>
      <c r="F34" s="145">
        <f>F35*1.5*0.5</f>
        <v>105</v>
      </c>
    </row>
    <row r="35" spans="2:6" ht="21" customHeight="1">
      <c r="B35" s="141" t="s">
        <v>156</v>
      </c>
      <c r="C35" s="73" t="s">
        <v>207</v>
      </c>
      <c r="D35" s="85" t="s">
        <v>42</v>
      </c>
      <c r="E35" s="68" t="s">
        <v>43</v>
      </c>
      <c r="F35" s="145">
        <f>DRENAGEM!G26</f>
        <v>140</v>
      </c>
    </row>
    <row r="36" spans="2:6" ht="21" customHeight="1">
      <c r="B36" s="139" t="s">
        <v>157</v>
      </c>
      <c r="C36" s="66" t="s">
        <v>208</v>
      </c>
      <c r="D36" s="85" t="s">
        <v>79</v>
      </c>
      <c r="E36" s="68" t="s">
        <v>44</v>
      </c>
      <c r="F36" s="145">
        <v>2</v>
      </c>
    </row>
    <row r="37" spans="2:6" ht="21" customHeight="1" thickBot="1">
      <c r="B37" s="151" t="s">
        <v>158</v>
      </c>
      <c r="C37" s="156" t="s">
        <v>209</v>
      </c>
      <c r="D37" s="153" t="s">
        <v>73</v>
      </c>
      <c r="E37" s="154" t="s">
        <v>43</v>
      </c>
      <c r="F37" s="157">
        <f>DRENAGEM!G21</f>
        <v>260</v>
      </c>
    </row>
    <row r="38" spans="2:6" ht="21" customHeight="1" thickTop="1">
      <c r="B38" s="160" t="s">
        <v>159</v>
      </c>
      <c r="C38" s="161" t="s">
        <v>210</v>
      </c>
      <c r="D38" s="162" t="s">
        <v>76</v>
      </c>
      <c r="E38" s="163" t="s">
        <v>43</v>
      </c>
      <c r="F38" s="164">
        <f>DRENAGEM!D11</f>
        <v>50</v>
      </c>
    </row>
    <row r="39" spans="2:6" ht="21" customHeight="1">
      <c r="B39" s="139" t="s">
        <v>160</v>
      </c>
      <c r="C39" s="66" t="s">
        <v>211</v>
      </c>
      <c r="D39" s="67" t="s">
        <v>77</v>
      </c>
      <c r="E39" s="68" t="s">
        <v>43</v>
      </c>
      <c r="F39" s="145">
        <f>DRENAGEM!D15</f>
        <v>50</v>
      </c>
    </row>
    <row r="40" spans="2:6" ht="21" customHeight="1">
      <c r="B40" s="139" t="s">
        <v>161</v>
      </c>
      <c r="C40" s="66" t="s">
        <v>212</v>
      </c>
      <c r="D40" s="67" t="s">
        <v>74</v>
      </c>
      <c r="E40" s="68" t="s">
        <v>44</v>
      </c>
      <c r="F40" s="145">
        <v>1</v>
      </c>
    </row>
    <row r="41" spans="2:6" ht="21" customHeight="1">
      <c r="B41" s="139" t="s">
        <v>162</v>
      </c>
      <c r="C41" s="66" t="s">
        <v>213</v>
      </c>
      <c r="D41" s="67" t="s">
        <v>75</v>
      </c>
      <c r="E41" s="68" t="s">
        <v>44</v>
      </c>
      <c r="F41" s="145">
        <v>1</v>
      </c>
    </row>
    <row r="42" spans="2:6" ht="21" customHeight="1">
      <c r="B42" s="139" t="s">
        <v>163</v>
      </c>
      <c r="C42" s="123" t="s">
        <v>214</v>
      </c>
      <c r="D42" s="125" t="s">
        <v>81</v>
      </c>
      <c r="E42" s="126" t="s">
        <v>44</v>
      </c>
      <c r="F42" s="148">
        <v>2</v>
      </c>
    </row>
    <row r="43" spans="2:6" ht="21" customHeight="1">
      <c r="B43" s="139" t="s">
        <v>164</v>
      </c>
      <c r="C43" s="73" t="s">
        <v>215</v>
      </c>
      <c r="D43" s="67" t="s">
        <v>82</v>
      </c>
      <c r="E43" s="68" t="s">
        <v>44</v>
      </c>
      <c r="F43" s="145">
        <v>2</v>
      </c>
    </row>
    <row r="44" spans="2:6" ht="21" customHeight="1">
      <c r="B44" s="139" t="s">
        <v>165</v>
      </c>
      <c r="C44" s="73" t="s">
        <v>216</v>
      </c>
      <c r="D44" s="67" t="s">
        <v>181</v>
      </c>
      <c r="E44" s="68" t="s">
        <v>44</v>
      </c>
      <c r="F44" s="145">
        <v>2</v>
      </c>
    </row>
    <row r="45" spans="2:6" ht="21" customHeight="1">
      <c r="B45" s="139" t="s">
        <v>166</v>
      </c>
      <c r="C45" s="73" t="s">
        <v>217</v>
      </c>
      <c r="D45" s="67" t="s">
        <v>78</v>
      </c>
      <c r="E45" s="68" t="s">
        <v>33</v>
      </c>
      <c r="F45" s="145">
        <f>DRENAGEM!G12+DRENAGEM!G16</f>
        <v>240</v>
      </c>
    </row>
    <row r="46" spans="2:6" ht="21" customHeight="1">
      <c r="B46" s="139" t="s">
        <v>167</v>
      </c>
      <c r="C46" s="73" t="s">
        <v>218</v>
      </c>
      <c r="D46" s="67" t="s">
        <v>55</v>
      </c>
      <c r="E46" s="68" t="s">
        <v>33</v>
      </c>
      <c r="F46" s="145">
        <v>15</v>
      </c>
    </row>
    <row r="47" spans="2:6" ht="21" customHeight="1">
      <c r="B47" s="139" t="s">
        <v>168</v>
      </c>
      <c r="C47" s="73" t="s">
        <v>219</v>
      </c>
      <c r="D47" s="74" t="s">
        <v>98</v>
      </c>
      <c r="E47" s="75" t="s">
        <v>43</v>
      </c>
      <c r="F47" s="149">
        <v>60</v>
      </c>
    </row>
    <row r="48" spans="2:6" ht="21" customHeight="1">
      <c r="B48" s="139" t="s">
        <v>169</v>
      </c>
      <c r="C48" s="73" t="s">
        <v>220</v>
      </c>
      <c r="D48" s="74" t="s">
        <v>99</v>
      </c>
      <c r="E48" s="75" t="s">
        <v>44</v>
      </c>
      <c r="F48" s="149">
        <v>3</v>
      </c>
    </row>
    <row r="49" spans="2:6" ht="21" customHeight="1">
      <c r="B49" s="139" t="s">
        <v>170</v>
      </c>
      <c r="C49" s="73" t="s">
        <v>221</v>
      </c>
      <c r="D49" s="74" t="s">
        <v>100</v>
      </c>
      <c r="E49" s="75" t="s">
        <v>44</v>
      </c>
      <c r="F49" s="149">
        <v>3</v>
      </c>
    </row>
    <row r="50" spans="2:6" ht="21" customHeight="1" thickBot="1">
      <c r="B50" s="146" t="s">
        <v>182</v>
      </c>
      <c r="C50" s="136" t="s">
        <v>222</v>
      </c>
      <c r="D50" s="134" t="s">
        <v>83</v>
      </c>
      <c r="E50" s="135" t="s">
        <v>43</v>
      </c>
      <c r="F50" s="147">
        <f>DRENAGEM!G32</f>
        <v>140</v>
      </c>
    </row>
    <row r="51" spans="2:6" ht="21" customHeight="1">
      <c r="B51" s="143">
        <v>5</v>
      </c>
      <c r="C51" s="82"/>
      <c r="D51" s="83" t="s">
        <v>46</v>
      </c>
      <c r="E51" s="84"/>
      <c r="F51" s="144"/>
    </row>
    <row r="52" spans="2:6" ht="21" customHeight="1" thickBot="1">
      <c r="B52" s="146" t="s">
        <v>171</v>
      </c>
      <c r="C52" s="136" t="s">
        <v>223</v>
      </c>
      <c r="D52" s="134" t="s">
        <v>47</v>
      </c>
      <c r="E52" s="135" t="s">
        <v>39</v>
      </c>
      <c r="F52" s="158">
        <f>160*3*0.12</f>
        <v>57.599999999999994</v>
      </c>
    </row>
    <row r="53" spans="2:6" ht="21" customHeight="1">
      <c r="B53" s="143">
        <v>6</v>
      </c>
      <c r="C53" s="82"/>
      <c r="D53" s="83" t="s">
        <v>48</v>
      </c>
      <c r="E53" s="84"/>
      <c r="F53" s="144"/>
    </row>
    <row r="54" spans="2:6" ht="21" customHeight="1">
      <c r="B54" s="139" t="s">
        <v>172</v>
      </c>
      <c r="C54" s="73" t="s">
        <v>234</v>
      </c>
      <c r="D54" s="74" t="s">
        <v>233</v>
      </c>
      <c r="E54" s="68" t="s">
        <v>33</v>
      </c>
      <c r="F54" s="142">
        <v>24</v>
      </c>
    </row>
    <row r="55" spans="2:6" ht="21" customHeight="1">
      <c r="B55" s="139" t="s">
        <v>173</v>
      </c>
      <c r="C55" s="73" t="s">
        <v>236</v>
      </c>
      <c r="D55" s="74" t="s">
        <v>235</v>
      </c>
      <c r="E55" s="75" t="s">
        <v>39</v>
      </c>
      <c r="F55" s="142">
        <v>80</v>
      </c>
    </row>
    <row r="56" spans="2:6" ht="21" customHeight="1">
      <c r="B56" s="139" t="s">
        <v>178</v>
      </c>
      <c r="C56" s="73">
        <v>45305</v>
      </c>
      <c r="D56" s="74" t="s">
        <v>237</v>
      </c>
      <c r="E56" s="68" t="s">
        <v>238</v>
      </c>
      <c r="F56" s="142">
        <v>1200</v>
      </c>
    </row>
    <row r="57" spans="2:6" ht="21" customHeight="1">
      <c r="B57" s="139" t="s">
        <v>239</v>
      </c>
      <c r="C57" s="73" t="s">
        <v>227</v>
      </c>
      <c r="D57" s="74" t="s">
        <v>102</v>
      </c>
      <c r="E57" s="68" t="s">
        <v>33</v>
      </c>
      <c r="F57" s="142">
        <f>GABIÃO!G14</f>
        <v>960</v>
      </c>
    </row>
    <row r="58" spans="2:6" ht="21" customHeight="1">
      <c r="B58" s="139" t="s">
        <v>240</v>
      </c>
      <c r="C58" s="111" t="s">
        <v>104</v>
      </c>
      <c r="D58" s="74" t="s">
        <v>103</v>
      </c>
      <c r="E58" s="75" t="s">
        <v>39</v>
      </c>
      <c r="F58" s="142">
        <v>2000</v>
      </c>
    </row>
    <row r="59" spans="2:6" ht="21" customHeight="1" thickBot="1">
      <c r="B59" s="146" t="s">
        <v>241</v>
      </c>
      <c r="C59" s="133" t="s">
        <v>228</v>
      </c>
      <c r="D59" s="134" t="s">
        <v>179</v>
      </c>
      <c r="E59" s="135" t="s">
        <v>44</v>
      </c>
      <c r="F59" s="158">
        <v>3</v>
      </c>
    </row>
    <row r="60" spans="2:6" ht="21" customHeight="1">
      <c r="B60" s="143">
        <v>7</v>
      </c>
      <c r="C60" s="82"/>
      <c r="D60" s="83" t="s">
        <v>50</v>
      </c>
      <c r="E60" s="84"/>
      <c r="F60" s="144"/>
    </row>
    <row r="61" spans="2:6" ht="21" customHeight="1">
      <c r="B61" s="139" t="s">
        <v>174</v>
      </c>
      <c r="C61" s="66" t="s">
        <v>229</v>
      </c>
      <c r="D61" s="85" t="s">
        <v>51</v>
      </c>
      <c r="E61" s="68" t="s">
        <v>40</v>
      </c>
      <c r="F61" s="140">
        <f>IMPRIMACAO!G14</f>
        <v>0.79100000000000004</v>
      </c>
    </row>
    <row r="62" spans="2:6" ht="21" customHeight="1">
      <c r="B62" s="139" t="s">
        <v>175</v>
      </c>
      <c r="C62" s="66" t="s">
        <v>230</v>
      </c>
      <c r="D62" s="85" t="s">
        <v>52</v>
      </c>
      <c r="E62" s="68" t="s">
        <v>40</v>
      </c>
      <c r="F62" s="140">
        <f>F61</f>
        <v>0.79100000000000004</v>
      </c>
    </row>
    <row r="63" spans="2:6" ht="21" customHeight="1">
      <c r="B63" s="139" t="s">
        <v>176</v>
      </c>
      <c r="C63" s="66" t="s">
        <v>231</v>
      </c>
      <c r="D63" s="85" t="s">
        <v>53</v>
      </c>
      <c r="E63" s="68" t="s">
        <v>40</v>
      </c>
      <c r="F63" s="140">
        <f>PINTURA_LIGACAO!G14</f>
        <v>0.39550000000000002</v>
      </c>
    </row>
    <row r="64" spans="2:6" ht="21" customHeight="1" thickBot="1">
      <c r="B64" s="146" t="s">
        <v>177</v>
      </c>
      <c r="C64" s="136" t="s">
        <v>232</v>
      </c>
      <c r="D64" s="159" t="s">
        <v>54</v>
      </c>
      <c r="E64" s="135" t="s">
        <v>40</v>
      </c>
      <c r="F64" s="158">
        <f>F63</f>
        <v>0.39550000000000002</v>
      </c>
    </row>
    <row r="65" spans="2:6" ht="21" customHeight="1">
      <c r="B65" s="143">
        <v>8</v>
      </c>
      <c r="C65" s="82"/>
      <c r="D65" s="83" t="s">
        <v>261</v>
      </c>
      <c r="E65" s="84"/>
      <c r="F65" s="144"/>
    </row>
    <row r="66" spans="2:6" ht="21" customHeight="1">
      <c r="B66" s="139" t="s">
        <v>242</v>
      </c>
      <c r="C66" s="66" t="s">
        <v>224</v>
      </c>
      <c r="D66" s="67" t="s">
        <v>85</v>
      </c>
      <c r="E66" s="68" t="s">
        <v>44</v>
      </c>
      <c r="F66" s="140">
        <v>50</v>
      </c>
    </row>
    <row r="67" spans="2:6" ht="21" customHeight="1">
      <c r="B67" s="139" t="s">
        <v>243</v>
      </c>
      <c r="C67" s="66" t="s">
        <v>263</v>
      </c>
      <c r="D67" s="67" t="s">
        <v>264</v>
      </c>
      <c r="E67" s="68" t="s">
        <v>39</v>
      </c>
      <c r="F67" s="140">
        <f>'ENLEIVAMENTO E HIDRO'!F16</f>
        <v>4160</v>
      </c>
    </row>
    <row r="68" spans="2:6" ht="21" customHeight="1">
      <c r="B68" s="139" t="s">
        <v>244</v>
      </c>
      <c r="C68" s="66" t="s">
        <v>225</v>
      </c>
      <c r="D68" s="67" t="s">
        <v>84</v>
      </c>
      <c r="E68" s="68" t="s">
        <v>39</v>
      </c>
      <c r="F68" s="140">
        <f>'ENLEIVAMENTO E HIDRO'!F11</f>
        <v>390</v>
      </c>
    </row>
    <row r="69" spans="2:6" ht="21" customHeight="1" thickBot="1">
      <c r="B69" s="146" t="s">
        <v>266</v>
      </c>
      <c r="C69" s="136" t="s">
        <v>226</v>
      </c>
      <c r="D69" s="134" t="s">
        <v>183</v>
      </c>
      <c r="E69" s="135" t="s">
        <v>43</v>
      </c>
      <c r="F69" s="158">
        <v>200</v>
      </c>
    </row>
    <row r="70" spans="2:6" ht="21" customHeight="1">
      <c r="B70" s="150">
        <v>9</v>
      </c>
      <c r="C70" s="131"/>
      <c r="D70" s="132" t="s">
        <v>245</v>
      </c>
      <c r="E70" s="126"/>
      <c r="F70" s="148"/>
    </row>
    <row r="71" spans="2:6" ht="26.25" thickBot="1">
      <c r="B71" s="151" t="s">
        <v>246</v>
      </c>
      <c r="C71" s="152" t="s">
        <v>252</v>
      </c>
      <c r="D71" s="153" t="s">
        <v>251</v>
      </c>
      <c r="E71" s="154" t="s">
        <v>39</v>
      </c>
      <c r="F71" s="15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13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13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13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8"/>
      <c r="H7" s="267" t="s">
        <v>2</v>
      </c>
      <c r="I7" s="269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63</v>
      </c>
      <c r="H8" s="270"/>
      <c r="I8" s="271"/>
      <c r="K8" s="28"/>
      <c r="L8" s="31">
        <v>39934</v>
      </c>
      <c r="M8" s="28"/>
    </row>
    <row r="9" spans="1:13" s="3" customFormat="1" ht="17.25" customHeight="1">
      <c r="A9" s="254" t="s">
        <v>61</v>
      </c>
      <c r="B9" s="255"/>
      <c r="C9" s="255"/>
      <c r="D9" s="255"/>
      <c r="E9" s="255"/>
      <c r="F9" s="255"/>
      <c r="G9" s="255"/>
      <c r="H9" s="255"/>
      <c r="I9" s="256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106</v>
      </c>
      <c r="B11" s="2" t="s">
        <v>89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249"/>
      <c r="I11" s="250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95"/>
      <c r="B12" s="96"/>
      <c r="C12" s="96"/>
      <c r="D12" s="97"/>
      <c r="E12" s="97"/>
      <c r="F12" s="97" t="s">
        <v>60</v>
      </c>
      <c r="G12" s="98">
        <f>SUM(G11:G11)</f>
        <v>89.999999999999986</v>
      </c>
      <c r="H12" s="96"/>
      <c r="I12" s="94"/>
      <c r="J12" s="27"/>
      <c r="K12" s="28"/>
      <c r="L12" s="29"/>
      <c r="M12" s="28"/>
    </row>
    <row r="13" spans="1:13" s="3" customFormat="1" ht="19.5" customHeight="1">
      <c r="A13" s="254" t="s">
        <v>62</v>
      </c>
      <c r="B13" s="255"/>
      <c r="C13" s="255"/>
      <c r="D13" s="255"/>
      <c r="E13" s="255"/>
      <c r="F13" s="255"/>
      <c r="G13" s="255"/>
      <c r="H13" s="255"/>
      <c r="I13" s="256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106</v>
      </c>
      <c r="B15" s="2" t="s">
        <v>89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249"/>
      <c r="I15" s="250"/>
      <c r="J15" s="27"/>
      <c r="K15" s="28"/>
      <c r="L15" s="29"/>
      <c r="M15" s="28"/>
    </row>
    <row r="16" spans="1:13" s="3" customFormat="1" ht="15" customHeight="1">
      <c r="A16" s="95"/>
      <c r="B16" s="96"/>
      <c r="C16" s="96"/>
      <c r="D16" s="97"/>
      <c r="E16" s="97"/>
      <c r="F16" s="97" t="s">
        <v>60</v>
      </c>
      <c r="G16" s="98">
        <f>SUM(G15:G15)</f>
        <v>150</v>
      </c>
      <c r="H16" s="96"/>
      <c r="I16" s="94"/>
      <c r="J16" s="27"/>
      <c r="K16" s="28"/>
      <c r="L16" s="29"/>
      <c r="M16" s="28"/>
    </row>
    <row r="17" spans="1:13" s="3" customFormat="1" ht="19.5" customHeight="1">
      <c r="A17" s="246" t="s">
        <v>64</v>
      </c>
      <c r="B17" s="247"/>
      <c r="C17" s="247"/>
      <c r="D17" s="247"/>
      <c r="E17" s="247"/>
      <c r="F17" s="247"/>
      <c r="G17" s="247"/>
      <c r="H17" s="247"/>
      <c r="I17" s="248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106</v>
      </c>
      <c r="B19" s="2" t="s">
        <v>89</v>
      </c>
      <c r="C19" s="2" t="s">
        <v>14</v>
      </c>
      <c r="D19" s="22">
        <v>130</v>
      </c>
      <c r="E19" s="22"/>
      <c r="F19" s="22"/>
      <c r="G19" s="25">
        <v>130</v>
      </c>
      <c r="H19" s="249" t="s">
        <v>107</v>
      </c>
      <c r="I19" s="250"/>
      <c r="J19" s="27"/>
      <c r="K19" s="28"/>
      <c r="L19" s="29"/>
      <c r="M19" s="28"/>
    </row>
    <row r="20" spans="1:13" s="3" customFormat="1" ht="15" customHeight="1">
      <c r="A20" s="1" t="s">
        <v>106</v>
      </c>
      <c r="B20" s="2" t="s">
        <v>89</v>
      </c>
      <c r="C20" s="2" t="s">
        <v>14</v>
      </c>
      <c r="D20" s="22">
        <v>130</v>
      </c>
      <c r="E20" s="22"/>
      <c r="F20" s="22"/>
      <c r="G20" s="25">
        <v>130</v>
      </c>
      <c r="H20" s="249" t="s">
        <v>108</v>
      </c>
      <c r="I20" s="250"/>
      <c r="J20" s="27"/>
      <c r="K20" s="28"/>
      <c r="L20" s="29"/>
      <c r="M20" s="28"/>
    </row>
    <row r="21" spans="1:13" s="3" customFormat="1" ht="15" customHeight="1">
      <c r="A21" s="95"/>
      <c r="B21" s="96"/>
      <c r="C21" s="96"/>
      <c r="D21" s="97"/>
      <c r="E21" s="97"/>
      <c r="F21" s="97" t="s">
        <v>60</v>
      </c>
      <c r="G21" s="98">
        <f>SUM(G19:G20)</f>
        <v>260</v>
      </c>
      <c r="H21" s="96"/>
      <c r="I21" s="94"/>
      <c r="J21" s="27"/>
      <c r="K21" s="28"/>
      <c r="L21" s="29"/>
      <c r="M21" s="28"/>
    </row>
    <row r="22" spans="1:13" s="3" customFormat="1" ht="8.25" customHeight="1" thickBot="1">
      <c r="A22" s="99"/>
      <c r="B22" s="100"/>
      <c r="C22" s="100"/>
      <c r="D22" s="101"/>
      <c r="E22" s="101"/>
      <c r="F22" s="101"/>
      <c r="G22" s="104"/>
      <c r="H22" s="100"/>
      <c r="I22" s="102"/>
      <c r="J22" s="27"/>
      <c r="K22" s="28"/>
      <c r="L22" s="29">
        <f>G22</f>
        <v>0</v>
      </c>
      <c r="M22" s="28"/>
    </row>
    <row r="23" spans="1:13" s="3" customFormat="1" ht="19.5" customHeight="1" thickTop="1">
      <c r="A23" s="251" t="s">
        <v>65</v>
      </c>
      <c r="B23" s="252"/>
      <c r="C23" s="252"/>
      <c r="D23" s="252"/>
      <c r="E23" s="252"/>
      <c r="F23" s="252"/>
      <c r="G23" s="252"/>
      <c r="H23" s="252"/>
      <c r="I23" s="253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106</v>
      </c>
      <c r="B25" s="2" t="s">
        <v>258</v>
      </c>
      <c r="C25" s="2" t="s">
        <v>14</v>
      </c>
      <c r="D25" s="22">
        <v>140</v>
      </c>
      <c r="E25" s="22"/>
      <c r="F25" s="22"/>
      <c r="G25" s="25">
        <v>140</v>
      </c>
      <c r="H25" s="249"/>
      <c r="I25" s="250"/>
      <c r="J25" s="27"/>
      <c r="K25" s="28"/>
      <c r="L25" s="29"/>
      <c r="M25" s="28"/>
    </row>
    <row r="26" spans="1:13" s="3" customFormat="1" ht="15" customHeight="1">
      <c r="A26" s="95"/>
      <c r="B26" s="96"/>
      <c r="C26" s="96"/>
      <c r="D26" s="97"/>
      <c r="E26" s="97"/>
      <c r="F26" s="97" t="s">
        <v>60</v>
      </c>
      <c r="G26" s="98">
        <f>SUM(G25:G25)</f>
        <v>140</v>
      </c>
      <c r="H26" s="96"/>
      <c r="I26" s="94"/>
      <c r="J26" s="27"/>
      <c r="K26" s="28"/>
      <c r="L26" s="29"/>
      <c r="M26" s="28"/>
    </row>
    <row r="27" spans="1:13" s="3" customFormat="1" ht="8.25" customHeight="1">
      <c r="A27" s="95"/>
      <c r="B27" s="96"/>
      <c r="C27" s="96"/>
      <c r="D27" s="97"/>
      <c r="E27" s="97"/>
      <c r="F27" s="97"/>
      <c r="G27" s="103"/>
      <c r="H27" s="96"/>
      <c r="I27" s="94"/>
      <c r="J27" s="27"/>
      <c r="K27" s="28"/>
      <c r="L27" s="29">
        <f>G27</f>
        <v>0</v>
      </c>
      <c r="M27" s="28"/>
    </row>
    <row r="28" spans="1:13" s="3" customFormat="1" ht="8.25" customHeight="1" thickBot="1">
      <c r="A28" s="99"/>
      <c r="B28" s="100"/>
      <c r="C28" s="100"/>
      <c r="D28" s="101"/>
      <c r="E28" s="101"/>
      <c r="F28" s="101"/>
      <c r="G28" s="104"/>
      <c r="H28" s="100"/>
      <c r="I28" s="102"/>
      <c r="J28" s="27"/>
      <c r="K28" s="28"/>
      <c r="L28" s="29">
        <f>G28</f>
        <v>0</v>
      </c>
      <c r="M28" s="28"/>
    </row>
    <row r="29" spans="1:13" s="3" customFormat="1" ht="19.5" customHeight="1" thickTop="1">
      <c r="A29" s="251" t="s">
        <v>101</v>
      </c>
      <c r="B29" s="252"/>
      <c r="C29" s="252"/>
      <c r="D29" s="252"/>
      <c r="E29" s="252"/>
      <c r="F29" s="252"/>
      <c r="G29" s="252"/>
      <c r="H29" s="252"/>
      <c r="I29" s="253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106</v>
      </c>
      <c r="B31" s="2" t="s">
        <v>258</v>
      </c>
      <c r="C31" s="2" t="s">
        <v>14</v>
      </c>
      <c r="D31" s="22">
        <v>140</v>
      </c>
      <c r="E31" s="22"/>
      <c r="F31" s="22"/>
      <c r="G31" s="25">
        <f>D31</f>
        <v>140</v>
      </c>
      <c r="H31" s="249"/>
      <c r="I31" s="250"/>
      <c r="J31" s="27"/>
      <c r="K31" s="28"/>
      <c r="L31" s="29"/>
      <c r="M31" s="28"/>
    </row>
    <row r="32" spans="1:13" s="3" customFormat="1" ht="15" customHeight="1">
      <c r="A32" s="95"/>
      <c r="B32" s="96"/>
      <c r="C32" s="96"/>
      <c r="D32" s="97"/>
      <c r="E32" s="97"/>
      <c r="F32" s="97" t="s">
        <v>60</v>
      </c>
      <c r="G32" s="98">
        <f>SUM(G31:G31)</f>
        <v>140</v>
      </c>
      <c r="H32" s="96"/>
      <c r="I32" s="94"/>
      <c r="J32" s="27"/>
      <c r="K32" s="28"/>
      <c r="L32" s="29"/>
      <c r="M32" s="28"/>
    </row>
    <row r="33" spans="1:13" s="3" customFormat="1" ht="8.25" customHeight="1">
      <c r="A33" s="95"/>
      <c r="B33" s="96"/>
      <c r="C33" s="96"/>
      <c r="D33" s="97"/>
      <c r="E33" s="97"/>
      <c r="F33" s="97"/>
      <c r="G33" s="103"/>
      <c r="H33" s="96"/>
      <c r="I33" s="94"/>
      <c r="J33" s="27"/>
      <c r="K33" s="28"/>
      <c r="L33" s="29">
        <f>G33</f>
        <v>0</v>
      </c>
      <c r="M33" s="28"/>
    </row>
  </sheetData>
  <mergeCells count="16">
    <mergeCell ref="H11:I11"/>
    <mergeCell ref="A13:I13"/>
    <mergeCell ref="H15:I15"/>
    <mergeCell ref="G1:I3"/>
    <mergeCell ref="K2:M2"/>
    <mergeCell ref="A7:C7"/>
    <mergeCell ref="D7:G7"/>
    <mergeCell ref="H7:I8"/>
    <mergeCell ref="A9:I9"/>
    <mergeCell ref="A17:I17"/>
    <mergeCell ref="H19:I19"/>
    <mergeCell ref="A23:I23"/>
    <mergeCell ref="A29:I29"/>
    <mergeCell ref="H31:I31"/>
    <mergeCell ref="H25:I25"/>
    <mergeCell ref="H20:I2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13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13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13" ht="13.5" customHeight="1">
      <c r="A4" s="8" t="s">
        <v>288</v>
      </c>
      <c r="B4" s="9"/>
      <c r="C4" s="9"/>
      <c r="D4" s="10"/>
      <c r="E4" s="10"/>
      <c r="F4" s="87" t="s">
        <v>6</v>
      </c>
      <c r="G4" s="11" t="s">
        <v>293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13" ht="17.25" customHeight="1">
      <c r="A7" s="182" t="s">
        <v>294</v>
      </c>
      <c r="B7" s="272" t="s">
        <v>295</v>
      </c>
      <c r="C7" s="272"/>
      <c r="D7" s="272"/>
      <c r="E7" s="272"/>
      <c r="F7" s="272"/>
      <c r="G7" s="272"/>
      <c r="H7" s="272"/>
      <c r="I7" s="273"/>
      <c r="K7" s="33"/>
      <c r="L7" s="33"/>
      <c r="M7" s="33"/>
    </row>
    <row r="8" spans="1:13" s="3" customFormat="1" ht="29.25" customHeight="1">
      <c r="A8" s="183" t="e">
        <f>ORCAMENTO!#REF!</f>
        <v>#REF!</v>
      </c>
      <c r="B8" s="274" t="e">
        <f>ORCAMENTO!#REF!</f>
        <v>#REF!</v>
      </c>
      <c r="C8" s="274"/>
      <c r="D8" s="274"/>
      <c r="E8" s="274"/>
      <c r="F8" s="274"/>
      <c r="G8" s="274"/>
      <c r="H8" s="274"/>
      <c r="I8" s="275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264" t="s">
        <v>15</v>
      </c>
      <c r="B9" s="265"/>
      <c r="C9" s="266"/>
      <c r="D9" s="267" t="s">
        <v>13</v>
      </c>
      <c r="E9" s="268"/>
      <c r="F9" s="268"/>
      <c r="G9" s="268"/>
      <c r="H9" s="267" t="s">
        <v>2</v>
      </c>
      <c r="I9" s="26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290</v>
      </c>
      <c r="H10" s="270"/>
      <c r="I10" s="27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289</v>
      </c>
      <c r="B12" s="2" t="s">
        <v>302</v>
      </c>
      <c r="C12" s="2" t="s">
        <v>301</v>
      </c>
      <c r="D12" s="22">
        <v>160</v>
      </c>
      <c r="E12" s="22">
        <v>0.1</v>
      </c>
      <c r="F12" s="22"/>
      <c r="G12" s="25">
        <f>D12*E12</f>
        <v>16</v>
      </c>
      <c r="H12" s="249" t="s">
        <v>303</v>
      </c>
      <c r="I12" s="250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81"/>
      <c r="I13" s="94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81"/>
      <c r="I14" s="94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81"/>
      <c r="I15" s="94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81"/>
      <c r="I16" s="94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81"/>
      <c r="I17" s="94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81"/>
      <c r="I18" s="94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81"/>
      <c r="I19" s="94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81"/>
      <c r="I20" s="94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81"/>
      <c r="I21" s="94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81"/>
      <c r="I22" s="94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81"/>
      <c r="I23" s="94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81"/>
      <c r="I24" s="94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81"/>
      <c r="I25" s="94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81"/>
      <c r="I26" s="94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81"/>
      <c r="I27" s="94"/>
      <c r="J27" s="27"/>
      <c r="K27" s="28"/>
      <c r="L27" s="29"/>
      <c r="M27" s="28"/>
    </row>
    <row r="28" spans="1:13" s="3" customFormat="1" ht="15" customHeight="1">
      <c r="A28" s="95"/>
      <c r="B28" s="96"/>
      <c r="C28" s="96"/>
      <c r="D28" s="97"/>
      <c r="E28" s="97"/>
      <c r="F28" s="97" t="s">
        <v>60</v>
      </c>
      <c r="G28" s="98">
        <f>SUM(G12:G27)</f>
        <v>16</v>
      </c>
      <c r="H28" s="96"/>
      <c r="I28" s="94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81"/>
      <c r="B30" s="79"/>
      <c r="C30" s="45"/>
      <c r="D30" s="46"/>
      <c r="E30" s="46"/>
      <c r="F30" s="46"/>
      <c r="G30" s="8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13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13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13" ht="13.5" customHeight="1">
      <c r="A4" s="8" t="s">
        <v>288</v>
      </c>
      <c r="B4" s="9"/>
      <c r="C4" s="9"/>
      <c r="D4" s="10"/>
      <c r="E4" s="10"/>
      <c r="F4" s="87" t="s">
        <v>6</v>
      </c>
      <c r="G4" s="11" t="s">
        <v>293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13" ht="17.25" customHeight="1">
      <c r="A7" s="182" t="s">
        <v>294</v>
      </c>
      <c r="B7" s="272" t="s">
        <v>295</v>
      </c>
      <c r="C7" s="272"/>
      <c r="D7" s="272"/>
      <c r="E7" s="272"/>
      <c r="F7" s="272"/>
      <c r="G7" s="272"/>
      <c r="H7" s="272"/>
      <c r="I7" s="273"/>
      <c r="K7" s="33"/>
      <c r="L7" s="33"/>
      <c r="M7" s="33"/>
    </row>
    <row r="8" spans="1:13" s="3" customFormat="1" ht="29.25" customHeight="1">
      <c r="A8" s="183" t="e">
        <f>ORCAMENTO!#REF!</f>
        <v>#REF!</v>
      </c>
      <c r="B8" s="274" t="e">
        <f>ORCAMENTO!#REF!</f>
        <v>#REF!</v>
      </c>
      <c r="C8" s="274"/>
      <c r="D8" s="274"/>
      <c r="E8" s="274"/>
      <c r="F8" s="274"/>
      <c r="G8" s="274"/>
      <c r="H8" s="274"/>
      <c r="I8" s="275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264" t="s">
        <v>15</v>
      </c>
      <c r="B9" s="265"/>
      <c r="C9" s="266"/>
      <c r="D9" s="267" t="s">
        <v>13</v>
      </c>
      <c r="E9" s="268"/>
      <c r="F9" s="268"/>
      <c r="G9" s="268"/>
      <c r="H9" s="267" t="s">
        <v>2</v>
      </c>
      <c r="I9" s="26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290</v>
      </c>
      <c r="H10" s="270"/>
      <c r="I10" s="27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289</v>
      </c>
      <c r="B12" s="2" t="s">
        <v>302</v>
      </c>
      <c r="C12" s="2" t="s">
        <v>291</v>
      </c>
      <c r="D12" s="22">
        <v>160</v>
      </c>
      <c r="E12" s="22">
        <v>0.1</v>
      </c>
      <c r="F12" s="22"/>
      <c r="G12" s="25">
        <f>D12*E12</f>
        <v>16</v>
      </c>
      <c r="H12" s="249" t="s">
        <v>304</v>
      </c>
      <c r="I12" s="250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289</v>
      </c>
      <c r="B13" s="2" t="s">
        <v>302</v>
      </c>
      <c r="C13" s="2" t="s">
        <v>292</v>
      </c>
      <c r="D13" s="22">
        <v>160</v>
      </c>
      <c r="E13" s="22">
        <v>0.1</v>
      </c>
      <c r="F13" s="22"/>
      <c r="G13" s="25">
        <f>D13*E13</f>
        <v>16</v>
      </c>
      <c r="H13" s="249" t="s">
        <v>305</v>
      </c>
      <c r="I13" s="25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249"/>
      <c r="I14" s="25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249"/>
      <c r="I15" s="25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249"/>
      <c r="I16" s="25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249"/>
      <c r="I17" s="25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249"/>
      <c r="I18" s="25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249"/>
      <c r="I19" s="25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249"/>
      <c r="I20" s="25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249"/>
      <c r="I21" s="25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249"/>
      <c r="I22" s="25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249"/>
      <c r="I23" s="25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249"/>
      <c r="I24" s="25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249"/>
      <c r="I25" s="25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249"/>
      <c r="I26" s="25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249"/>
      <c r="I27" s="250"/>
      <c r="J27" s="27"/>
      <c r="K27" s="28"/>
      <c r="L27" s="29"/>
      <c r="M27" s="28"/>
    </row>
    <row r="28" spans="1:13" s="3" customFormat="1" ht="15" customHeight="1">
      <c r="A28" s="95"/>
      <c r="B28" s="96"/>
      <c r="C28" s="96"/>
      <c r="D28" s="97"/>
      <c r="E28" s="97"/>
      <c r="F28" s="97" t="s">
        <v>60</v>
      </c>
      <c r="G28" s="98">
        <f>SUM(G12:G27)</f>
        <v>32</v>
      </c>
      <c r="H28" s="249"/>
      <c r="I28" s="25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81"/>
      <c r="B30" s="79"/>
      <c r="C30" s="45"/>
      <c r="D30" s="46"/>
      <c r="E30" s="46"/>
      <c r="F30" s="46"/>
      <c r="G30" s="8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13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13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13" ht="13.5" customHeight="1">
      <c r="A4" s="8" t="s">
        <v>288</v>
      </c>
      <c r="B4" s="9"/>
      <c r="C4" s="9"/>
      <c r="D4" s="10"/>
      <c r="E4" s="10"/>
      <c r="F4" s="87" t="s">
        <v>6</v>
      </c>
      <c r="G4" s="11" t="s">
        <v>293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13" ht="17.25" customHeight="1">
      <c r="A7" s="182" t="s">
        <v>294</v>
      </c>
      <c r="B7" s="272" t="s">
        <v>295</v>
      </c>
      <c r="C7" s="272"/>
      <c r="D7" s="272"/>
      <c r="E7" s="272"/>
      <c r="F7" s="272"/>
      <c r="G7" s="272"/>
      <c r="H7" s="272"/>
      <c r="I7" s="273"/>
      <c r="K7" s="33"/>
      <c r="L7" s="33"/>
      <c r="M7" s="33"/>
    </row>
    <row r="8" spans="1:13" s="3" customFormat="1" ht="29.25" customHeight="1">
      <c r="A8" s="183" t="e">
        <f>ORCAMENTO!#REF!</f>
        <v>#REF!</v>
      </c>
      <c r="B8" s="274" t="e">
        <f>ORCAMENTO!#REF!</f>
        <v>#REF!</v>
      </c>
      <c r="C8" s="274"/>
      <c r="D8" s="274"/>
      <c r="E8" s="274"/>
      <c r="F8" s="274"/>
      <c r="G8" s="274"/>
      <c r="H8" s="274"/>
      <c r="I8" s="275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264" t="s">
        <v>15</v>
      </c>
      <c r="B9" s="265"/>
      <c r="C9" s="266"/>
      <c r="D9" s="267" t="s">
        <v>13</v>
      </c>
      <c r="E9" s="268"/>
      <c r="F9" s="268"/>
      <c r="G9" s="268"/>
      <c r="H9" s="267" t="s">
        <v>2</v>
      </c>
      <c r="I9" s="26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306</v>
      </c>
      <c r="H10" s="270"/>
      <c r="I10" s="27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289</v>
      </c>
      <c r="B12" s="2" t="s">
        <v>302</v>
      </c>
      <c r="C12" s="2" t="s">
        <v>291</v>
      </c>
      <c r="D12" s="22">
        <v>160</v>
      </c>
      <c r="E12" s="22"/>
      <c r="F12" s="22"/>
      <c r="G12" s="25">
        <v>27</v>
      </c>
      <c r="H12" s="249" t="s">
        <v>307</v>
      </c>
      <c r="I12" s="250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289</v>
      </c>
      <c r="B13" s="2" t="s">
        <v>302</v>
      </c>
      <c r="C13" s="2" t="s">
        <v>292</v>
      </c>
      <c r="D13" s="22">
        <v>160</v>
      </c>
      <c r="E13" s="22"/>
      <c r="F13" s="22"/>
      <c r="G13" s="25">
        <v>27</v>
      </c>
      <c r="H13" s="249" t="s">
        <v>307</v>
      </c>
      <c r="I13" s="25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249"/>
      <c r="I14" s="25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249"/>
      <c r="I15" s="25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249"/>
      <c r="I16" s="25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249"/>
      <c r="I17" s="25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249"/>
      <c r="I18" s="25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249"/>
      <c r="I19" s="25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249"/>
      <c r="I20" s="25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249"/>
      <c r="I21" s="25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249"/>
      <c r="I22" s="25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249"/>
      <c r="I23" s="25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249"/>
      <c r="I24" s="25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249"/>
      <c r="I25" s="25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249"/>
      <c r="I26" s="25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249"/>
      <c r="I27" s="250"/>
      <c r="J27" s="27"/>
      <c r="K27" s="28"/>
      <c r="L27" s="29"/>
      <c r="M27" s="28"/>
    </row>
    <row r="28" spans="1:13" s="3" customFormat="1" ht="15" customHeight="1">
      <c r="A28" s="95"/>
      <c r="B28" s="96"/>
      <c r="C28" s="96"/>
      <c r="D28" s="97"/>
      <c r="E28" s="97"/>
      <c r="F28" s="97" t="s">
        <v>60</v>
      </c>
      <c r="G28" s="98">
        <f>SUM(G12:G27)</f>
        <v>54</v>
      </c>
      <c r="H28" s="249"/>
      <c r="I28" s="25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81"/>
      <c r="B30" s="79"/>
      <c r="C30" s="45"/>
      <c r="D30" s="46"/>
      <c r="E30" s="46"/>
      <c r="F30" s="46"/>
      <c r="G30" s="89"/>
      <c r="H30" s="47"/>
      <c r="I30" s="48"/>
      <c r="K30" s="29"/>
      <c r="L30" s="28"/>
      <c r="M30" s="28"/>
    </row>
  </sheetData>
  <mergeCells count="24">
    <mergeCell ref="H24:I24"/>
    <mergeCell ref="H25:I25"/>
    <mergeCell ref="H26:I26"/>
    <mergeCell ref="H27:I27"/>
    <mergeCell ref="H28:I28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13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13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13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8"/>
      <c r="H7" s="276" t="s">
        <v>16</v>
      </c>
      <c r="I7" s="278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277"/>
      <c r="I8" s="279"/>
      <c r="K8" s="28"/>
      <c r="L8" s="31">
        <v>39934</v>
      </c>
      <c r="M8" s="28"/>
    </row>
    <row r="9" spans="1:13" s="3" customFormat="1" ht="19.5" customHeight="1">
      <c r="A9" s="254" t="s">
        <v>38</v>
      </c>
      <c r="B9" s="255"/>
      <c r="C9" s="255"/>
      <c r="D9" s="255"/>
      <c r="E9" s="255"/>
      <c r="F9" s="255"/>
      <c r="G9" s="255"/>
      <c r="H9" s="255"/>
      <c r="I9" s="256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253</v>
      </c>
      <c r="B11" s="2" t="s">
        <v>254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249" t="s">
        <v>94</v>
      </c>
      <c r="I11" s="250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249"/>
      <c r="I12" s="250"/>
      <c r="J12" s="27"/>
      <c r="K12" s="28"/>
      <c r="L12" s="29"/>
      <c r="M12" s="28"/>
    </row>
    <row r="13" spans="1:13" s="3" customFormat="1" ht="15" customHeight="1">
      <c r="A13" s="95"/>
      <c r="B13" s="96"/>
      <c r="C13" s="96"/>
      <c r="D13" s="97"/>
      <c r="E13" s="97"/>
      <c r="F13" s="97" t="s">
        <v>60</v>
      </c>
      <c r="G13" s="98">
        <f>SUM(G11:G12)</f>
        <v>384.2</v>
      </c>
      <c r="H13" s="96"/>
      <c r="I13" s="94"/>
      <c r="J13" s="27"/>
      <c r="K13" s="28"/>
      <c r="L13" s="29"/>
      <c r="M13" s="28"/>
    </row>
    <row r="14" spans="1:13" s="3" customFormat="1" ht="19.5" customHeight="1">
      <c r="A14" s="254" t="s">
        <v>66</v>
      </c>
      <c r="B14" s="255"/>
      <c r="C14" s="255"/>
      <c r="D14" s="255"/>
      <c r="E14" s="255"/>
      <c r="F14" s="255"/>
      <c r="G14" s="255"/>
      <c r="H14" s="255"/>
      <c r="I14" s="256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253</v>
      </c>
      <c r="B16" s="2" t="s">
        <v>254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249" t="s">
        <v>94</v>
      </c>
      <c r="I16" s="250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249"/>
      <c r="I17" s="250"/>
      <c r="J17" s="27"/>
      <c r="K17" s="28"/>
      <c r="L17" s="29"/>
      <c r="M17" s="28"/>
    </row>
    <row r="18" spans="1:21" s="3" customFormat="1" ht="15" customHeight="1">
      <c r="A18" s="99"/>
      <c r="B18" s="100"/>
      <c r="C18" s="100"/>
      <c r="D18" s="101"/>
      <c r="E18" s="101"/>
      <c r="F18" s="97" t="s">
        <v>60</v>
      </c>
      <c r="G18" s="98">
        <f>SUM(G16:G17)</f>
        <v>76.84</v>
      </c>
      <c r="H18" s="100"/>
      <c r="I18" s="102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81"/>
      <c r="B20" s="79"/>
      <c r="C20" s="45"/>
      <c r="D20" s="46"/>
      <c r="E20" s="46"/>
      <c r="F20" s="46"/>
      <c r="G20" s="8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21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21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21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8"/>
      <c r="H7" s="276" t="s">
        <v>16</v>
      </c>
      <c r="I7" s="278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277"/>
      <c r="I8" s="279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254" t="s">
        <v>97</v>
      </c>
      <c r="B10" s="255"/>
      <c r="C10" s="255"/>
      <c r="D10" s="255"/>
      <c r="E10" s="255"/>
      <c r="F10" s="255"/>
      <c r="G10" s="255"/>
      <c r="H10" s="255"/>
      <c r="I10" s="256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86</v>
      </c>
      <c r="B12" s="2" t="s">
        <v>87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249" t="s">
        <v>109</v>
      </c>
      <c r="I12" s="250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86</v>
      </c>
      <c r="B13" s="2" t="s">
        <v>87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249" t="s">
        <v>110</v>
      </c>
      <c r="I13" s="250"/>
      <c r="J13" s="27"/>
      <c r="K13" s="28"/>
      <c r="L13" s="29"/>
      <c r="M13" s="28"/>
    </row>
    <row r="14" spans="1:21" s="3" customFormat="1" ht="15" customHeight="1">
      <c r="A14" s="95"/>
      <c r="B14" s="96"/>
      <c r="C14" s="96"/>
      <c r="D14" s="97"/>
      <c r="E14" s="97"/>
      <c r="F14" s="97" t="s">
        <v>60</v>
      </c>
      <c r="G14" s="98">
        <f>SUM(G12:G13)</f>
        <v>960</v>
      </c>
      <c r="H14" s="96"/>
      <c r="I14" s="94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81"/>
      <c r="B16" s="79"/>
      <c r="C16" s="45"/>
      <c r="D16" s="46"/>
      <c r="E16" s="46"/>
      <c r="F16" s="46"/>
      <c r="G16" s="8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21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21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21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8"/>
      <c r="H7" s="267" t="s">
        <v>2</v>
      </c>
      <c r="I7" s="269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39" t="s">
        <v>57</v>
      </c>
      <c r="H8" s="270"/>
      <c r="I8" s="271"/>
      <c r="K8" s="28"/>
      <c r="L8" s="31">
        <v>39934</v>
      </c>
      <c r="M8" s="28"/>
    </row>
    <row r="9" spans="1:21" s="3" customFormat="1" ht="19.5" customHeight="1">
      <c r="A9" s="254" t="s">
        <v>19</v>
      </c>
      <c r="B9" s="255"/>
      <c r="C9" s="255"/>
      <c r="D9" s="255"/>
      <c r="E9" s="255"/>
      <c r="F9" s="255"/>
      <c r="G9" s="255"/>
      <c r="H9" s="255"/>
      <c r="I9" s="256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253</v>
      </c>
      <c r="B11" s="2" t="s">
        <v>254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249" t="s">
        <v>90</v>
      </c>
      <c r="I11" s="250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249"/>
      <c r="I12" s="250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81" t="s">
        <v>59</v>
      </c>
      <c r="B14" s="79"/>
      <c r="C14" s="45"/>
      <c r="D14" s="46"/>
      <c r="E14" s="46"/>
      <c r="F14" s="90">
        <f>SUM(F11:F13)</f>
        <v>791</v>
      </c>
      <c r="G14" s="9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257" t="s">
        <v>3</v>
      </c>
      <c r="H1" s="257"/>
      <c r="I1" s="258"/>
    </row>
    <row r="2" spans="1:21" s="5" customFormat="1" ht="23.25" customHeight="1">
      <c r="A2" s="6"/>
      <c r="B2" s="36"/>
      <c r="C2" s="36"/>
      <c r="D2" s="36"/>
      <c r="E2" s="36"/>
      <c r="F2" s="36"/>
      <c r="G2" s="259"/>
      <c r="H2" s="259"/>
      <c r="I2" s="260"/>
      <c r="K2" s="263" t="s">
        <v>12</v>
      </c>
      <c r="L2" s="263"/>
      <c r="M2" s="263"/>
    </row>
    <row r="3" spans="1:21" s="5" customFormat="1" ht="5.25" customHeight="1">
      <c r="A3" s="7"/>
      <c r="B3" s="37"/>
      <c r="C3" s="37"/>
      <c r="D3" s="37"/>
      <c r="E3" s="37"/>
      <c r="F3" s="37"/>
      <c r="G3" s="261"/>
      <c r="H3" s="261"/>
      <c r="I3" s="262"/>
    </row>
    <row r="4" spans="1:21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80"/>
      <c r="G5" s="8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8"/>
      <c r="G6" s="86"/>
      <c r="H6" s="8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8"/>
      <c r="H7" s="276" t="s">
        <v>16</v>
      </c>
      <c r="I7" s="278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39" t="s">
        <v>58</v>
      </c>
      <c r="H8" s="277"/>
      <c r="I8" s="279"/>
      <c r="K8" s="28"/>
      <c r="L8" s="31">
        <v>39934</v>
      </c>
      <c r="M8" s="28"/>
    </row>
    <row r="9" spans="1:21" s="3" customFormat="1" ht="19.5" customHeight="1">
      <c r="A9" s="254" t="s">
        <v>20</v>
      </c>
      <c r="B9" s="255"/>
      <c r="C9" s="255"/>
      <c r="D9" s="255"/>
      <c r="E9" s="255"/>
      <c r="F9" s="255"/>
      <c r="G9" s="255"/>
      <c r="H9" s="255"/>
      <c r="I9" s="256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255</v>
      </c>
      <c r="B11" s="2" t="s">
        <v>254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249" t="s">
        <v>90</v>
      </c>
      <c r="I11" s="250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249"/>
      <c r="I12" s="250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81" t="s">
        <v>256</v>
      </c>
      <c r="B14" s="79"/>
      <c r="C14" s="45"/>
      <c r="D14" s="46"/>
      <c r="E14" s="46"/>
      <c r="F14" s="90">
        <f>SUM(F11:F13)</f>
        <v>791</v>
      </c>
      <c r="G14" s="9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260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257"/>
      <c r="H1" s="258"/>
    </row>
    <row r="2" spans="1:12" s="5" customFormat="1" ht="23.25" customHeight="1">
      <c r="A2" s="6"/>
      <c r="B2" s="36"/>
      <c r="C2" s="36"/>
      <c r="D2" s="36"/>
      <c r="E2" s="36"/>
      <c r="F2" s="36"/>
      <c r="G2" s="259"/>
      <c r="H2" s="260"/>
      <c r="J2" s="263" t="s">
        <v>12</v>
      </c>
      <c r="K2" s="263"/>
      <c r="L2" s="263"/>
    </row>
    <row r="3" spans="1:12" s="5" customFormat="1" ht="5.25" customHeight="1">
      <c r="A3" s="7"/>
      <c r="B3" s="37"/>
      <c r="C3" s="37"/>
      <c r="D3" s="37"/>
      <c r="E3" s="37"/>
      <c r="F3" s="37"/>
      <c r="G3" s="261"/>
      <c r="H3" s="262"/>
    </row>
    <row r="4" spans="1:12" ht="13.5" customHeight="1">
      <c r="A4" s="8" t="s">
        <v>88</v>
      </c>
      <c r="B4" s="9"/>
      <c r="C4" s="9"/>
      <c r="D4" s="10"/>
      <c r="E4" s="10"/>
      <c r="F4" s="87" t="s">
        <v>6</v>
      </c>
      <c r="G4" s="11" t="s">
        <v>259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8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88"/>
      <c r="G6" s="8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264" t="s">
        <v>15</v>
      </c>
      <c r="B7" s="265"/>
      <c r="C7" s="266"/>
      <c r="D7" s="267" t="s">
        <v>13</v>
      </c>
      <c r="E7" s="268"/>
      <c r="F7" s="268"/>
      <c r="G7" s="267" t="s">
        <v>2</v>
      </c>
      <c r="H7" s="269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270"/>
      <c r="H8" s="271"/>
      <c r="J8" s="28"/>
      <c r="K8" s="31">
        <v>39934</v>
      </c>
      <c r="L8" s="28"/>
    </row>
    <row r="9" spans="1:12" s="3" customFormat="1" ht="19.5" customHeight="1">
      <c r="A9" s="254" t="s">
        <v>95</v>
      </c>
      <c r="B9" s="255"/>
      <c r="C9" s="255"/>
      <c r="D9" s="255"/>
      <c r="E9" s="255"/>
      <c r="F9" s="255"/>
      <c r="G9" s="255"/>
      <c r="H9" s="256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257</v>
      </c>
      <c r="B11" s="2" t="s">
        <v>89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249" t="s">
        <v>265</v>
      </c>
      <c r="H11" s="250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97" t="s">
        <v>60</v>
      </c>
      <c r="F12" s="98">
        <f>SUM(F10:F11)</f>
        <v>390</v>
      </c>
      <c r="G12" s="249"/>
      <c r="H12" s="250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254" t="s">
        <v>264</v>
      </c>
      <c r="B14" s="255"/>
      <c r="C14" s="255"/>
      <c r="D14" s="255"/>
      <c r="E14" s="255"/>
      <c r="F14" s="255"/>
      <c r="G14" s="255"/>
      <c r="H14" s="256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257</v>
      </c>
      <c r="B16" s="2" t="s">
        <v>89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249" t="s">
        <v>96</v>
      </c>
      <c r="H16" s="250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97" t="s">
        <v>60</v>
      </c>
      <c r="F17" s="98">
        <f>SUM(F15:F16)</f>
        <v>4160</v>
      </c>
      <c r="G17" s="249"/>
      <c r="H17" s="250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81"/>
      <c r="B19" s="79"/>
      <c r="C19" s="45"/>
      <c r="D19" s="46"/>
      <c r="E19" s="46"/>
      <c r="F19" s="9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A14:H14"/>
    <mergeCell ref="G17:H17"/>
    <mergeCell ref="G16:H16"/>
    <mergeCell ref="G11:H11"/>
    <mergeCell ref="G12:H12"/>
    <mergeCell ref="J2:L2"/>
    <mergeCell ref="A7:C7"/>
    <mergeCell ref="D7:F7"/>
    <mergeCell ref="G7:H8"/>
    <mergeCell ref="A9:H9"/>
    <mergeCell ref="G1:H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22</vt:i4>
      </vt:variant>
    </vt:vector>
  </HeadingPairs>
  <TitlesOfParts>
    <vt:vector size="33" baseType="lpstr">
      <vt:lpstr>ORCAMENTO</vt:lpstr>
      <vt:lpstr>QUADRO_QUANTIDADES</vt:lpstr>
      <vt:lpstr>DRENAGEM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albuquerque.rafael</cp:lastModifiedBy>
  <cp:lastPrinted>2017-11-14T19:00:52Z</cp:lastPrinted>
  <dcterms:created xsi:type="dcterms:W3CDTF">2005-06-03T13:04:17Z</dcterms:created>
  <dcterms:modified xsi:type="dcterms:W3CDTF">2018-05-15T17:04:47Z</dcterms:modified>
</cp:coreProperties>
</file>